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425" tabRatio="701" activeTab="1"/>
  </bookViews>
  <sheets>
    <sheet name="ნაკრები" sheetId="5" r:id="rId1"/>
    <sheet name=" სამშენებლო" sheetId="21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20" l="1"/>
  <c r="H20" i="20"/>
  <c r="F20" i="20"/>
  <c r="J19" i="20"/>
  <c r="H19" i="20"/>
  <c r="F19" i="20"/>
  <c r="K19" i="20" s="1"/>
  <c r="J18" i="20"/>
  <c r="H18" i="20"/>
  <c r="F18" i="20"/>
  <c r="K18" i="20" s="1"/>
  <c r="J17" i="20"/>
  <c r="H17" i="20"/>
  <c r="F17" i="20"/>
  <c r="J16" i="20"/>
  <c r="H16" i="20"/>
  <c r="F16" i="20"/>
  <c r="J15" i="20"/>
  <c r="H15" i="20"/>
  <c r="F15" i="20"/>
  <c r="K15" i="20" s="1"/>
  <c r="J14" i="20"/>
  <c r="H14" i="20"/>
  <c r="F14" i="20"/>
  <c r="J13" i="20"/>
  <c r="H13" i="20"/>
  <c r="F13" i="20"/>
  <c r="J12" i="20"/>
  <c r="H12" i="20"/>
  <c r="F12" i="20"/>
  <c r="J16" i="19"/>
  <c r="H16" i="19"/>
  <c r="F16" i="19"/>
  <c r="J15" i="19"/>
  <c r="H15" i="19"/>
  <c r="F15" i="19"/>
  <c r="K17" i="20" l="1"/>
  <c r="K12" i="20"/>
  <c r="K16" i="20"/>
  <c r="K20" i="20"/>
  <c r="K13" i="20"/>
  <c r="K14" i="20"/>
  <c r="K16" i="19"/>
  <c r="K15" i="19"/>
  <c r="J25" i="19" l="1"/>
  <c r="H25" i="19"/>
  <c r="F25" i="19"/>
  <c r="K25" i="19" s="1"/>
  <c r="J24" i="19"/>
  <c r="H24" i="19"/>
  <c r="F24" i="19"/>
  <c r="K24" i="19" s="1"/>
  <c r="K23" i="19"/>
  <c r="J23" i="19"/>
  <c r="H23" i="19"/>
  <c r="F23" i="19"/>
  <c r="J22" i="19"/>
  <c r="H22" i="19"/>
  <c r="F22" i="19"/>
  <c r="K22" i="19" s="1"/>
  <c r="J21" i="19"/>
  <c r="H21" i="19"/>
  <c r="F21" i="19"/>
  <c r="J20" i="19"/>
  <c r="H20" i="19"/>
  <c r="K20" i="19" s="1"/>
  <c r="F20" i="19"/>
  <c r="J19" i="19"/>
  <c r="H19" i="19"/>
  <c r="F19" i="19"/>
  <c r="K19" i="19" s="1"/>
  <c r="J18" i="19"/>
  <c r="H18" i="19"/>
  <c r="F18" i="19"/>
  <c r="K18" i="19" s="1"/>
  <c r="J17" i="19"/>
  <c r="H17" i="19"/>
  <c r="F17" i="19"/>
  <c r="J14" i="19"/>
  <c r="H14" i="19"/>
  <c r="F14" i="19"/>
  <c r="J13" i="19"/>
  <c r="J26" i="19" s="1"/>
  <c r="H13" i="19"/>
  <c r="H26" i="19" s="1"/>
  <c r="F13" i="19"/>
  <c r="K13" i="19" s="1"/>
  <c r="K21" i="19" l="1"/>
  <c r="F26" i="19"/>
  <c r="K17" i="19"/>
  <c r="K14" i="19"/>
  <c r="J62" i="14"/>
  <c r="H62" i="14"/>
  <c r="F62" i="14"/>
  <c r="J61" i="14"/>
  <c r="H61" i="14"/>
  <c r="F61" i="14"/>
  <c r="J60" i="14"/>
  <c r="H60" i="14"/>
  <c r="F60" i="14"/>
  <c r="J59" i="14"/>
  <c r="H59" i="14"/>
  <c r="F59" i="14"/>
  <c r="J57" i="14"/>
  <c r="H57" i="14"/>
  <c r="F57" i="14"/>
  <c r="J56" i="14"/>
  <c r="H56" i="14"/>
  <c r="F56" i="14"/>
  <c r="J55" i="14"/>
  <c r="H55" i="14"/>
  <c r="F55" i="14"/>
  <c r="K55" i="14" s="1"/>
  <c r="J54" i="14"/>
  <c r="H54" i="14"/>
  <c r="F54" i="14"/>
  <c r="J53" i="14"/>
  <c r="H53" i="14"/>
  <c r="F53" i="14"/>
  <c r="J52" i="14"/>
  <c r="H52" i="14"/>
  <c r="F52" i="14"/>
  <c r="J51" i="14"/>
  <c r="H51" i="14"/>
  <c r="F51" i="14"/>
  <c r="J50" i="14"/>
  <c r="H50" i="14"/>
  <c r="F50" i="14"/>
  <c r="J49" i="14"/>
  <c r="H49" i="14"/>
  <c r="F49" i="14"/>
  <c r="J47" i="14"/>
  <c r="H47" i="14"/>
  <c r="F47" i="14"/>
  <c r="J46" i="14"/>
  <c r="H46" i="14"/>
  <c r="F46" i="14"/>
  <c r="J45" i="14"/>
  <c r="H45" i="14"/>
  <c r="F45" i="14"/>
  <c r="J43" i="14"/>
  <c r="H43" i="14"/>
  <c r="F43" i="14"/>
  <c r="J42" i="14"/>
  <c r="H42" i="14"/>
  <c r="F42" i="14"/>
  <c r="J41" i="14"/>
  <c r="H41" i="14"/>
  <c r="F41" i="14"/>
  <c r="K41" i="14" s="1"/>
  <c r="J40" i="14"/>
  <c r="H40" i="14"/>
  <c r="K40" i="14" s="1"/>
  <c r="F40" i="14"/>
  <c r="J39" i="14"/>
  <c r="K39" i="14" s="1"/>
  <c r="H39" i="14"/>
  <c r="F39" i="14"/>
  <c r="J37" i="14"/>
  <c r="H37" i="14"/>
  <c r="F37" i="14"/>
  <c r="K37" i="14" s="1"/>
  <c r="J36" i="14"/>
  <c r="H36" i="14"/>
  <c r="F36" i="14"/>
  <c r="J35" i="14"/>
  <c r="H35" i="14"/>
  <c r="F35" i="14"/>
  <c r="J34" i="14"/>
  <c r="H34" i="14"/>
  <c r="F34" i="14"/>
  <c r="J33" i="14"/>
  <c r="H33" i="14"/>
  <c r="F33" i="14"/>
  <c r="J32" i="14"/>
  <c r="H32" i="14"/>
  <c r="F32" i="14"/>
  <c r="J31" i="14"/>
  <c r="H31" i="14"/>
  <c r="F31" i="14"/>
  <c r="J30" i="14"/>
  <c r="H30" i="14"/>
  <c r="F30" i="14"/>
  <c r="J29" i="14"/>
  <c r="H29" i="14"/>
  <c r="F29" i="14"/>
  <c r="J27" i="14"/>
  <c r="H27" i="14"/>
  <c r="F27" i="14"/>
  <c r="K27" i="14" s="1"/>
  <c r="J26" i="14"/>
  <c r="H26" i="14"/>
  <c r="K26" i="14" s="1"/>
  <c r="F26" i="14"/>
  <c r="J25" i="14"/>
  <c r="K25" i="14" s="1"/>
  <c r="H25" i="14"/>
  <c r="F25" i="14"/>
  <c r="J24" i="14"/>
  <c r="H24" i="14"/>
  <c r="F24" i="14"/>
  <c r="K24" i="14" s="1"/>
  <c r="J23" i="14"/>
  <c r="H23" i="14"/>
  <c r="F23" i="14"/>
  <c r="J22" i="14"/>
  <c r="H22" i="14"/>
  <c r="F22" i="14"/>
  <c r="J21" i="14"/>
  <c r="H21" i="14"/>
  <c r="F21" i="14"/>
  <c r="J20" i="14"/>
  <c r="H20" i="14"/>
  <c r="F20" i="14"/>
  <c r="J19" i="14"/>
  <c r="H19" i="14"/>
  <c r="F19" i="14"/>
  <c r="J18" i="14"/>
  <c r="H18" i="14"/>
  <c r="F18" i="14"/>
  <c r="J17" i="14"/>
  <c r="H17" i="14"/>
  <c r="F17" i="14"/>
  <c r="J15" i="14"/>
  <c r="H15" i="14"/>
  <c r="F15" i="14"/>
  <c r="J14" i="14"/>
  <c r="H14" i="14"/>
  <c r="F14" i="14"/>
  <c r="K14" i="14" s="1"/>
  <c r="J13" i="14"/>
  <c r="H13" i="14"/>
  <c r="K13" i="14" s="1"/>
  <c r="F13" i="14"/>
  <c r="J12" i="14"/>
  <c r="K12" i="14" s="1"/>
  <c r="H12" i="14"/>
  <c r="H63" i="14" s="1"/>
  <c r="F12" i="14"/>
  <c r="F63" i="14" s="1"/>
  <c r="K60" i="14" l="1"/>
  <c r="K22" i="14"/>
  <c r="K23" i="14"/>
  <c r="K36" i="14"/>
  <c r="K51" i="14"/>
  <c r="K35" i="14"/>
  <c r="K19" i="14"/>
  <c r="K32" i="14"/>
  <c r="K46" i="14"/>
  <c r="K52" i="14"/>
  <c r="K61" i="14"/>
  <c r="K56" i="14"/>
  <c r="K20" i="14"/>
  <c r="K47" i="14"/>
  <c r="K15" i="14"/>
  <c r="K29" i="14"/>
  <c r="K42" i="14"/>
  <c r="K21" i="14"/>
  <c r="K34" i="14"/>
  <c r="K49" i="14"/>
  <c r="K62" i="14"/>
  <c r="K33" i="14"/>
  <c r="K17" i="14"/>
  <c r="K30" i="14"/>
  <c r="K43" i="14"/>
  <c r="K57" i="14"/>
  <c r="K53" i="14"/>
  <c r="K18" i="14"/>
  <c r="K31" i="14"/>
  <c r="K45" i="14"/>
  <c r="K59" i="14"/>
  <c r="K54" i="14"/>
  <c r="K50" i="14"/>
  <c r="J63" i="14"/>
  <c r="J47" i="21"/>
  <c r="H47" i="21"/>
  <c r="F47" i="21"/>
  <c r="K47" i="21" l="1"/>
  <c r="J35" i="21"/>
  <c r="H35" i="21"/>
  <c r="F35" i="21"/>
  <c r="K35" i="21" l="1"/>
  <c r="J21" i="20"/>
  <c r="H21" i="20"/>
  <c r="F21" i="20"/>
  <c r="J37" i="21" l="1"/>
  <c r="H37" i="21"/>
  <c r="F37" i="21"/>
  <c r="K37" i="21" l="1"/>
  <c r="J31" i="21"/>
  <c r="H31" i="21"/>
  <c r="F31" i="21"/>
  <c r="K31" i="21" l="1"/>
  <c r="J50" i="21"/>
  <c r="H50" i="21"/>
  <c r="F50" i="21"/>
  <c r="J48" i="21"/>
  <c r="H48" i="21"/>
  <c r="F48" i="21"/>
  <c r="K48" i="21" l="1"/>
  <c r="K50" i="21"/>
  <c r="J53" i="21"/>
  <c r="H53" i="21"/>
  <c r="F53" i="21"/>
  <c r="J41" i="21"/>
  <c r="H41" i="21"/>
  <c r="F41" i="21"/>
  <c r="J33" i="21"/>
  <c r="H33" i="21"/>
  <c r="F33" i="21"/>
  <c r="J32" i="21"/>
  <c r="H32" i="21"/>
  <c r="F32" i="21"/>
  <c r="J15" i="21"/>
  <c r="H15" i="21"/>
  <c r="F15" i="21"/>
  <c r="K53" i="21" l="1"/>
  <c r="K41" i="21"/>
  <c r="K32" i="21"/>
  <c r="K33" i="21"/>
  <c r="K15" i="21"/>
  <c r="J60" i="21" l="1"/>
  <c r="H60" i="21"/>
  <c r="F60" i="21"/>
  <c r="J49" i="21"/>
  <c r="H49" i="21"/>
  <c r="F49" i="21"/>
  <c r="K49" i="21" l="1"/>
  <c r="K60" i="21"/>
  <c r="J38" i="21" l="1"/>
  <c r="H38" i="21"/>
  <c r="F38" i="21"/>
  <c r="J36" i="21"/>
  <c r="H36" i="21"/>
  <c r="F36" i="21"/>
  <c r="K36" i="21" l="1"/>
  <c r="K38" i="21"/>
  <c r="J14" i="21"/>
  <c r="H14" i="21"/>
  <c r="F14" i="21"/>
  <c r="K14" i="21" l="1"/>
  <c r="J57" i="21" l="1"/>
  <c r="H57" i="21"/>
  <c r="F57" i="21"/>
  <c r="J56" i="21"/>
  <c r="H56" i="21"/>
  <c r="F56" i="21"/>
  <c r="J55" i="21"/>
  <c r="H55" i="21"/>
  <c r="F55" i="21"/>
  <c r="J54" i="21"/>
  <c r="H54" i="21"/>
  <c r="F54" i="21"/>
  <c r="J42" i="21"/>
  <c r="H42" i="21"/>
  <c r="F42" i="21"/>
  <c r="J45" i="21"/>
  <c r="H45" i="21"/>
  <c r="F45" i="21"/>
  <c r="J44" i="21"/>
  <c r="H44" i="21"/>
  <c r="F44" i="21"/>
  <c r="J43" i="21"/>
  <c r="H43" i="21"/>
  <c r="F43" i="21"/>
  <c r="J40" i="21"/>
  <c r="H40" i="21"/>
  <c r="F40" i="21"/>
  <c r="J34" i="21"/>
  <c r="H34" i="21"/>
  <c r="F34" i="21"/>
  <c r="J30" i="21"/>
  <c r="H30" i="21"/>
  <c r="F30" i="21"/>
  <c r="J29" i="21"/>
  <c r="H29" i="21"/>
  <c r="F29" i="21"/>
  <c r="J28" i="21"/>
  <c r="H28" i="21"/>
  <c r="F28" i="21"/>
  <c r="J23" i="21"/>
  <c r="H23" i="21"/>
  <c r="F23" i="21"/>
  <c r="J22" i="21"/>
  <c r="H22" i="21"/>
  <c r="F22" i="21"/>
  <c r="J21" i="21"/>
  <c r="H21" i="21"/>
  <c r="F21" i="21"/>
  <c r="J20" i="21"/>
  <c r="H20" i="21"/>
  <c r="F20" i="21"/>
  <c r="J24" i="21"/>
  <c r="H24" i="21"/>
  <c r="F24" i="21"/>
  <c r="J17" i="21"/>
  <c r="H17" i="21"/>
  <c r="F17" i="21"/>
  <c r="K54" i="21" l="1"/>
  <c r="K57" i="21"/>
  <c r="K56" i="21"/>
  <c r="K55" i="21"/>
  <c r="K44" i="21"/>
  <c r="K40" i="21"/>
  <c r="K45" i="21"/>
  <c r="K43" i="21"/>
  <c r="K42" i="21"/>
  <c r="K34" i="21"/>
  <c r="K30" i="21"/>
  <c r="K29" i="21"/>
  <c r="K28" i="21"/>
  <c r="K17" i="21"/>
  <c r="K23" i="21"/>
  <c r="K22" i="21"/>
  <c r="K24" i="21"/>
  <c r="K21" i="21"/>
  <c r="K20" i="21"/>
  <c r="J26" i="21" l="1"/>
  <c r="H26" i="21"/>
  <c r="F26" i="21"/>
  <c r="J25" i="21"/>
  <c r="H25" i="21"/>
  <c r="F25" i="21"/>
  <c r="J19" i="21"/>
  <c r="H19" i="21"/>
  <c r="F19" i="21"/>
  <c r="J18" i="21"/>
  <c r="H18" i="21"/>
  <c r="F18" i="21"/>
  <c r="J16" i="21"/>
  <c r="H16" i="21"/>
  <c r="F16" i="21"/>
  <c r="J13" i="21"/>
  <c r="H13" i="21"/>
  <c r="F13" i="21"/>
  <c r="J12" i="21"/>
  <c r="H12" i="21"/>
  <c r="F12" i="21"/>
  <c r="J11" i="21"/>
  <c r="H11" i="21"/>
  <c r="F11" i="21"/>
  <c r="K26" i="21" l="1"/>
  <c r="K11" i="21"/>
  <c r="K12" i="21"/>
  <c r="K18" i="21"/>
  <c r="K19" i="21"/>
  <c r="K25" i="21"/>
  <c r="K16" i="21"/>
  <c r="K13" i="21"/>
  <c r="J58" i="21" l="1"/>
  <c r="H58" i="21"/>
  <c r="F58" i="21"/>
  <c r="J51" i="21"/>
  <c r="J61" i="21" s="1"/>
  <c r="H51" i="21"/>
  <c r="H61" i="21" s="1"/>
  <c r="F51" i="21"/>
  <c r="F61" i="21" s="1"/>
  <c r="K51" i="21" l="1"/>
  <c r="K58" i="21"/>
  <c r="K61" i="21" l="1"/>
  <c r="K62" i="21" l="1"/>
  <c r="K63" i="21" s="1"/>
  <c r="K64" i="21" s="1"/>
  <c r="K65" i="21" s="1"/>
  <c r="K66" i="21" l="1"/>
  <c r="K67" i="21" l="1"/>
  <c r="I5" i="21" l="1"/>
  <c r="D9" i="5"/>
  <c r="K21" i="20" l="1"/>
  <c r="K22" i="20" l="1"/>
  <c r="K23" i="20" s="1"/>
  <c r="K24" i="20" l="1"/>
  <c r="K25" i="20" s="1"/>
  <c r="K26" i="20" l="1"/>
  <c r="K27" i="20" s="1"/>
  <c r="H5" i="20" s="1"/>
  <c r="D12" i="5" l="1"/>
  <c r="K26" i="19"/>
  <c r="K27" i="19" l="1"/>
  <c r="K28" i="19" s="1"/>
  <c r="K29" i="19" l="1"/>
  <c r="K30" i="19" s="1"/>
  <c r="K31" i="19" l="1"/>
  <c r="K32" i="19" s="1"/>
  <c r="H5" i="19" s="1"/>
  <c r="D11" i="5" l="1"/>
  <c r="K64" i="14" l="1"/>
  <c r="K63" i="14" l="1"/>
  <c r="K65" i="14" s="1"/>
  <c r="K66" i="14" s="1"/>
  <c r="K67" i="14" s="1"/>
  <c r="K68" i="14" l="1"/>
  <c r="K69" i="14" s="1"/>
  <c r="H5" i="14" s="1"/>
  <c r="D10" i="5" l="1"/>
  <c r="D13" i="5" l="1"/>
</calcChain>
</file>

<file path=xl/sharedStrings.xml><?xml version="1.0" encoding="utf-8"?>
<sst xmlns="http://schemas.openxmlformats.org/spreadsheetml/2006/main" count="383" uniqueCount="187">
  <si>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</si>
  <si>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</si>
  <si>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</si>
  <si>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</si>
  <si>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</si>
  <si>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</si>
  <si>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</si>
  <si>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</si>
  <si>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</si>
  <si>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</si>
  <si>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</si>
  <si>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</si>
  <si>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</si>
  <si>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</si>
  <si>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</si>
  <si>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</si>
  <si>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</si>
  <si>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</si>
  <si>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</si>
  <si>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</si>
  <si>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</si>
  <si>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</si>
  <si>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</si>
  <si>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</si>
  <si>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</si>
  <si>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</si>
  <si>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</si>
  <si>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</si>
  <si>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</si>
  <si>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</si>
  <si>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</si>
  <si>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</si>
  <si>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</si>
  <si>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</si>
  <si>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</si>
  <si>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</si>
  <si>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დიფერენც. გაჟონვის რელე 2 პოლუსა 25ა 30მა</t>
  </si>
  <si>
    <t>ფარის მაკომპლექტებლები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</si>
  <si>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</si>
  <si>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</si>
  <si>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</si>
  <si>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</si>
  <si>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</si>
  <si>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</si>
  <si>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</si>
  <si>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</si>
  <si>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</si>
  <si>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სხვადასხვა სამუშაოები</t>
  </si>
  <si>
    <t>ჯამი</t>
  </si>
  <si>
    <t>ნაკრები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</si>
  <si>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</si>
  <si>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</si>
  <si>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</si>
  <si>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</si>
  <si>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</si>
  <si>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</si>
  <si>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</si>
  <si>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</si>
  <si>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</si>
  <si>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</si>
  <si>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</si>
  <si>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</si>
  <si>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</si>
  <si>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</si>
  <si>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</si>
  <si>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</si>
  <si>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</si>
  <si>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</si>
  <si>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</si>
  <si>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სატენდერო  მოთხოვნა</t>
  </si>
  <si>
    <t>კომპ.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</si>
  <si>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</si>
  <si>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იატაკში სამონტაჟო კოლოფი (ევროპული) 4-ადგილიანი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</si>
  <si>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</si>
  <si>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</si>
  <si>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</si>
  <si>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</si>
  <si>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</si>
  <si>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</si>
  <si>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</si>
  <si>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</si>
  <si>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</si>
  <si>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</si>
  <si>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</si>
  <si>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</si>
  <si>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</si>
  <si>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</si>
  <si>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შეკიდული ჭერის მოწყობა ნესტ-გამძლე თაბაშირ მუყაოს ფილით (0,5 იანი პროფილით)</t>
  </si>
  <si>
    <t>ქ/ც მოჭიმვის დემონტაჟი (კონსტრუქციამდე საჭიროებისამებრ)</t>
  </si>
  <si>
    <t>კედლები და ტიხრები (თაბშირმუყაო და ფურნიტურა KNAUF ის ფირმის)</t>
  </si>
  <si>
    <t>მდფ ის პლინტუსი (მაღალი ხარისხის, დამკვეთთან შეთანხმებით )</t>
  </si>
  <si>
    <t>ყველა  კართან შესაბამისი დიზაინის ფიქსატორის მონტაჟი (ფიქსატორი ევროპული წარმოების,  დამკვეთთან შეთანხმებით)</t>
  </si>
  <si>
    <t>ჭერი KNAUF -ს  ფილა</t>
  </si>
  <si>
    <t>თაბაშირ-მუყაოს ტიხრის დემონტაჟი</t>
  </si>
  <si>
    <t>20მმ-იანი კუთხის ვენტილი: GROHE</t>
  </si>
  <si>
    <t>უნიტაზის დრეკადი მილი</t>
  </si>
  <si>
    <t>შეკიდული ჭერის მოწყობა თაბაშირ მუყაოს ფილით (0,5 იანი პროფილით)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</si>
  <si>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</si>
  <si>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 xml:space="preserve">კედლიდან თაბაშირ-მუყაოს ფილის დემონტაჟი </t>
  </si>
  <si>
    <t>შიდა ვიტრაჟების დემონტაჟი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</si>
  <si>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</si>
  <si>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</si>
  <si>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კერამიკული ფილის დემონტაჟი (კედლები)</t>
  </si>
  <si>
    <t>უნიტაზის დემონტაჟი</t>
  </si>
  <si>
    <t>ხელსაბანის დემონტაჟი</t>
  </si>
  <si>
    <t>არსებული სავენტილაციო არხების დემონტაჟი</t>
  </si>
  <si>
    <t xml:space="preserve">კედლების მოპირკეთება თაბაშირ-მუყაოს ფილით </t>
  </si>
  <si>
    <t xml:space="preserve">ტიხრის მოწყობა ნესტგამძლე თაბაშირ-მუყაოს ფილით, იზოლაციით </t>
  </si>
  <si>
    <t xml:space="preserve">ტიხრის მოწყობა თაბაშირ-მუყაოს ფილით, იზოლაციით </t>
  </si>
  <si>
    <t>იატაკზე მოჭიმვის მოწყობა ქვიშა ცემენტის ხსნარით 5-8 სანტიმეტრი</t>
  </si>
  <si>
    <t>თაბაშირ მუყაოს ტექნიკური ლუქების მოწყობა 50X50</t>
  </si>
  <si>
    <t>მილის ფიტინგები</t>
  </si>
  <si>
    <t>საევაკუაციო გასასვლელის მაჩვენებელი აკუმულატორით (ექსიტი)</t>
  </si>
  <si>
    <t>წერტილოვანი ლედ სანათი 12ვტ</t>
  </si>
  <si>
    <t>ავტომატური ამომრთველი 16ა 1 პოლუსა</t>
  </si>
  <si>
    <t>კომპიუტერული ქსელი</t>
  </si>
  <si>
    <t xml:space="preserve">სამშენებლო სამუშაოები </t>
  </si>
  <si>
    <t>სატენდერო მოთხოვნა #2</t>
  </si>
  <si>
    <t>სატენდერო მოთხოვნა #3</t>
  </si>
  <si>
    <t>სატენდერო მოთხოვნა #4</t>
  </si>
  <si>
    <t>იატაკის საფარის დემონტაჟი (ლამინირებული იატაკი, კერამოგრანიტის ფილა და სხვა.)</t>
  </si>
  <si>
    <t>სანკვანძში კედლების მოპირკეთება კერამიკული ფილით  (ფილის ზომები და ფერი დამკვეთთან შეთანხმებით)</t>
  </si>
  <si>
    <t>შენობის  უკანა ან სახურავის ნაწილში სავენტალიციო დანადგარებისთვის მილკვადრატის კონსტრუქციის მოწყობა/ბალიშებით/შეღებვა</t>
  </si>
  <si>
    <t xml:space="preserve"> ცივი და ცხელი წყლის მასალათა სპეციფიკაცია </t>
  </si>
  <si>
    <t>კანალიზაციის მასალათა სპეციფიკაცია</t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</si>
  <si>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</si>
  <si>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</si>
  <si>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</si>
  <si>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</si>
  <si>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კომპიუტერის  როზეტი 1-იანი (მაგიდებში სამონტაჟო) cat-5</t>
  </si>
  <si>
    <t xml:space="preserve">თაბაშირ-მუყაოს რაფების  დემონტაჟი </t>
  </si>
  <si>
    <t>არსებული კოლონის გაჯის ჩამოყრა გაწმედვა ბეტონის  პირამდე (საჭიროებისამებრ)</t>
  </si>
  <si>
    <t xml:space="preserve">რაფების მოწყობა თაბაშირ-მუყაოს ფილით </t>
  </si>
  <si>
    <t>რაფების მოწყობა ლითონის მილ კვადრატებით (3X4)</t>
  </si>
  <si>
    <t>მილკვადრატის ფერმის მოწყობა ვიტრაჟის გასამაგრებლად (საჭიროებისამებრ)</t>
  </si>
  <si>
    <t xml:space="preserve">იატაკზე მოჭიმვა თვითსწორებადი ხსნარით </t>
  </si>
  <si>
    <t>ალუმინის კუთხოვანების და გადამყვანების მოწყობა (საჭიროებისამებრ)</t>
  </si>
  <si>
    <t>რიგელების შეფუთვა თაბაშირ მუყაოს ფილით (0,5 იანი პროფილით)</t>
  </si>
  <si>
    <t>მდფ - ის ტექნიკური კარი თეთრი სადა ფერის, მაღალი ხარისხის საკეტით და სახელურით (დამკვეთთან შეთანხმებით) K2</t>
  </si>
  <si>
    <t>ლამინირებული რაფების მოწყობა თეთრი სადა.  (დამკვეთთან შეთანხმებით)</t>
  </si>
  <si>
    <t>ლიფტის ღიობის მოჩარჩოება ალუკა-ბონდით (ფერი დამკვეთან შეტახმებით)</t>
  </si>
  <si>
    <t>არსებული კოლონების დამუშავება სპეციალური შემკვრელი უფერო გლუვი ხსნარით Histolith</t>
  </si>
  <si>
    <t>Ø100 საკანალიზაციო მილი</t>
  </si>
  <si>
    <t>Ø50 საკანალიზაციო მილი</t>
  </si>
  <si>
    <t>ავტომატური ამომრთველი 80ა 3 პოლუსა</t>
  </si>
  <si>
    <t>ავტომატური ამომრთველი 32ა 3 პოლუსა</t>
  </si>
  <si>
    <t>2-იანი ჩამრთველი</t>
  </si>
  <si>
    <t>მაღალი ხარისხის კერამოგრანიტის დაგება 120X60  (მხოლოდ გრანიტს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</si>
  <si>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ვინილის იატაკის დაგება/დაწებება  (ვინილის ფილის ზომები და ფერი დამკვეთთან შეთანხმებით  მაღალი ხარისხის) </t>
  </si>
  <si>
    <t>ამსტრონგის აკუსტიკური შეკიდული ჭერის მოწყობა ნესტგამძლე ფილებით  (დამკვეთთან შეთანხმებით)</t>
  </si>
  <si>
    <t>კაბელი (მხოლოდ მონტაჟი დამკვეთი აწვდის მასალას)</t>
  </si>
  <si>
    <t xml:space="preserve">სანათები (მხოლოდ მონტაჟი სანათებს აწვდის დამკვეთი) </t>
  </si>
  <si>
    <t xml:space="preserve">კედლების დამუშავება და მაღალი ხარისხით შეღებვა. საღებავი Caparoli Samtex 20 ral9010  (დამკვეთთან შეთანხმებით) </t>
  </si>
  <si>
    <t>კედლის ტიპის ცხელი წყლის ელ. გამაცხელებელი 30L</t>
  </si>
  <si>
    <t>ავტომატური ამომრთველი 40ა 3 პოლუსა</t>
  </si>
  <si>
    <t>კარადა შ/მ ლითონის 36ჯგ</t>
  </si>
  <si>
    <t>ფურნიტურა ევროპული დიზაინი ფერი დამკვეთთან შეთანხმებით</t>
  </si>
  <si>
    <r>
      <t>მთავარი გამანაწილებელი ფარი</t>
    </r>
    <r>
      <rPr>
        <b/>
        <sz val="9"/>
        <color indexed="8"/>
        <rFont val="Sylfaen"/>
        <family val="1"/>
        <charset val="204"/>
      </rPr>
      <t xml:space="preserve"> DB ევროპული</t>
    </r>
  </si>
  <si>
    <t>კარების დემონტაჟი (მდფ, რკინი და სხვა.)</t>
  </si>
  <si>
    <t xml:space="preserve">კედლების დამუშავება და მაღალი ხარისხით შეღებვა. საღებავი Caparoli Samtex 7 ral7016  (დამკვეთთან შეთანხმებით) </t>
  </si>
  <si>
    <t>შესასველი კარი 10მმ - იანი ნაწრთობი მინით გადაკრული დამცავი ფირით (200 მიკრონი) ფურნიტურით  მექანიზმები "კალე"  K1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</si>
  <si>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K3</t>
  </si>
  <si>
    <r>
      <t xml:space="preserve">      ობიექტის დასახელება: "ლიბერთი",  ქ.თბილისი: 4 სართული ჭავჭავაძის გამზ. </t>
    </r>
    <r>
      <rPr>
        <b/>
        <sz val="9"/>
        <color theme="1"/>
        <rFont val="Sylfaen"/>
        <family val="1"/>
        <charset val="204"/>
      </rPr>
      <t xml:space="preserve">N74 </t>
    </r>
  </si>
  <si>
    <t xml:space="preserve">ობიექტის დასახელება: "ლიბერთი ბანკის" სც, ქ.თბილისი: 4 სართული ჭავჭავაძის გამზ. N74 </t>
  </si>
  <si>
    <t>ავტომატური ამომრთველი 25ა 1 პოლუსა</t>
  </si>
  <si>
    <t xml:space="preserve">რეკი, 19" 24 მოდული </t>
  </si>
  <si>
    <r>
      <t xml:space="preserve">ამსტრონგის პანელური ლედ სანათი 60/60 მაქს. 40ვტ </t>
    </r>
    <r>
      <rPr>
        <b/>
        <sz val="9"/>
        <rFont val="Sylfaen"/>
        <family val="1"/>
        <charset val="204"/>
      </rPr>
      <t xml:space="preserve">(მტვრისგან დამცავი მინით, სანათის სისქე არანაკლებ 2 სმ, 4000K) </t>
    </r>
    <r>
      <rPr>
        <sz val="9"/>
        <rFont val="Sylfaen"/>
        <family val="1"/>
        <charset val="204"/>
      </rPr>
      <t>(დატვირთვა/ტრანსპორტირებას თბილისიდან: აეროპორტის დასახლებიდან ანხორციელებს შემსრულებელი)</t>
    </r>
  </si>
  <si>
    <t xml:space="preserve">      ობიექტის დასახელება: "ლიბერთი", ქ.თბილისი: 4 სართული ჭავჭავაძის გამზ. N74  </t>
  </si>
  <si>
    <t>სამზარეულოს ნიჟარის კომპლექტი  (დამკვეთის მიერ მოწოდებული)</t>
  </si>
  <si>
    <t>სარკე  (დამკვეთის მიერ მოწოდებული)</t>
  </si>
  <si>
    <t>ტრაპი გვერდითითი Ø50 დაერთებით (სიფონური)</t>
  </si>
  <si>
    <t>არსებული საკანალიზაციო მილების დემონტაჟი-მონტაჟი, გადატანა -  (ზუსტი რაოდენობა დადგინდეს ადგილზე)</t>
  </si>
  <si>
    <t>ხელსაბანის შემრევი, დრეკადი მილებით: GROHE</t>
  </si>
  <si>
    <t>სამზარეულოს ნიჟარის  შემრევი, დრეკადი მილებით GROHE</t>
  </si>
  <si>
    <t>ობიექტის დასახელება: "ლიბერთი" ქ.თბილისი: ჭავჭავაძის გამზ. N74  4 სართული</t>
  </si>
  <si>
    <t>შეფუთული ცივი წყლის მილი  D20</t>
  </si>
  <si>
    <t>შეფუთული ცივი წყლის მილი  D25</t>
  </si>
  <si>
    <t>შეფუთული ცხელი წყლის მილი D20</t>
  </si>
  <si>
    <t>შეფუთული ცხელი წყლის მილი D25</t>
  </si>
  <si>
    <t>არსებული მილების დემონტაჟი-მონტაჟი, გადატანა -  (ზუსტი რაოდენობა დადგინდეს ადგილზე)</t>
  </si>
  <si>
    <t>კაბელი ორმაგი იზოლაციით NYM  3X1.5მმ2  (მხოლოდ მონტაჟი დამკვეთი აწვდის მასალას)</t>
  </si>
  <si>
    <t>კაბელი ორმაგი იზოლაციით NYM 3X2.5მმ2 (მხოლოდ მონტაჟი დამკვეთი აწვდის მასალას)</t>
  </si>
  <si>
    <t>კაბელი ორმაგი იზოლაციით NYM 3X4.0მმ2 (მხოლოდ მონტაჟი დამკვეთი აწვდის მასალას)</t>
  </si>
  <si>
    <t>კაბელი ორმაგი იზოლაციით NYM 5X6.0მმ2 (მხოლოდ მონტაჟი დამკვეთი აწვდის მასალას)</t>
  </si>
  <si>
    <t>კომპიუტერული და სატელოფონო ქსელის კაბელი (CAT6) (მხოლოდ მონტაჟი დამკვეთი აწვდის მასალას)</t>
  </si>
  <si>
    <t>ჩასაშენებელი უნიტაზი სიფონით  (ევროპული)</t>
  </si>
  <si>
    <t xml:space="preserve">ხელსაბანის კომპლექტი (ევროპული)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</si>
</sst>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rgb="FF9C6500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b/>
      <i/>
      <sz val="9"/>
      <name val="Sylfaen"/>
      <family val="1"/>
      <charset val="204"/>
    </font>
    <font>
      <b/>
      <sz val="9"/>
      <color rgb="FFFF0000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3"/>
      <name val="Sylfaen"/>
      <family val="1"/>
      <charset val="204"/>
    </font>
    <font>
      <sz val="11"/>
      <color theme="1"/>
      <name val="Sylfae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0" fillId="7" borderId="0" applyNumberFormat="0" applyBorder="0" applyAlignment="0" applyProtection="0"/>
  </cellStyleXfs>
  <cellXfs count="257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0" fontId="5" fillId="0" borderId="2" xfId="0" applyFont="1" applyBorder="1" applyAlignment="1" applyProtection="1">
      <alignment horizontal="center" vertical="center"/>
    </xf>
    <xf numFmtId="9" fontId="5" fillId="0" borderId="2" xfId="0" applyNumberFormat="1" applyFont="1" applyBorder="1" applyAlignment="1" applyProtection="1">
      <alignment horizontal="center"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7" fillId="0" borderId="0" xfId="0" applyFont="1" applyAlignment="1"/>
    <xf numFmtId="4" fontId="15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4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8" fillId="0" borderId="0" xfId="0" applyFont="1" applyAlignment="1" applyProtection="1">
      <alignment wrapText="1"/>
    </xf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 applyAlignment="1"/>
    <xf numFmtId="49" fontId="11" fillId="4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2" fillId="4" borderId="8" xfId="0" applyFont="1" applyFill="1" applyBorder="1" applyAlignment="1" applyProtection="1">
      <alignment horizontal="center" vertical="center"/>
    </xf>
    <xf numFmtId="2" fontId="23" fillId="5" borderId="8" xfId="0" applyNumberFormat="1" applyFont="1" applyFill="1" applyBorder="1" applyAlignment="1" applyProtection="1">
      <alignment horizontal="center" vertical="center" wrapText="1"/>
    </xf>
    <xf numFmtId="0" fontId="22" fillId="5" borderId="8" xfId="0" applyFont="1" applyFill="1" applyBorder="1" applyProtection="1"/>
    <xf numFmtId="0" fontId="22" fillId="5" borderId="8" xfId="0" applyFont="1" applyFill="1" applyBorder="1" applyAlignment="1" applyProtection="1">
      <alignment horizontal="center" vertical="center"/>
    </xf>
    <xf numFmtId="0" fontId="22" fillId="5" borderId="9" xfId="0" applyFont="1" applyFill="1" applyBorder="1" applyAlignment="1" applyProtection="1">
      <alignment horizontal="center" vertical="center"/>
    </xf>
    <xf numFmtId="0" fontId="22" fillId="5" borderId="1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wrapText="1"/>
    </xf>
    <xf numFmtId="0" fontId="21" fillId="0" borderId="0" xfId="0" applyFont="1" applyProtection="1"/>
    <xf numFmtId="0" fontId="25" fillId="2" borderId="2" xfId="0" applyFont="1" applyFill="1" applyBorder="1" applyAlignment="1" applyProtection="1">
      <alignment horizontal="center" vertical="center"/>
    </xf>
    <xf numFmtId="0" fontId="25" fillId="2" borderId="2" xfId="0" applyNumberFormat="1" applyFont="1" applyFill="1" applyBorder="1" applyAlignment="1" applyProtection="1">
      <alignment horizontal="center" vertical="center"/>
    </xf>
    <xf numFmtId="4" fontId="25" fillId="0" borderId="2" xfId="0" applyNumberFormat="1" applyFont="1" applyBorder="1" applyAlignment="1" applyProtection="1">
      <alignment horizontal="center" vertical="center"/>
      <protection locked="0"/>
    </xf>
    <xf numFmtId="4" fontId="25" fillId="0" borderId="2" xfId="0" applyNumberFormat="1" applyFont="1" applyBorder="1" applyAlignment="1" applyProtection="1">
      <alignment horizontal="center" vertical="center"/>
    </xf>
    <xf numFmtId="4" fontId="25" fillId="0" borderId="3" xfId="0" applyNumberFormat="1" applyFont="1" applyBorder="1" applyAlignment="1" applyProtection="1">
      <alignment horizontal="center" vertical="center"/>
    </xf>
    <xf numFmtId="0" fontId="25" fillId="0" borderId="0" xfId="0" applyFont="1" applyProtection="1"/>
    <xf numFmtId="0" fontId="25" fillId="0" borderId="2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>
      <alignment wrapText="1"/>
    </xf>
    <xf numFmtId="0" fontId="25" fillId="2" borderId="2" xfId="0" applyFont="1" applyFill="1" applyBorder="1" applyAlignment="1" applyProtection="1">
      <alignment horizontal="center" vertical="center" wrapText="1"/>
    </xf>
    <xf numFmtId="4" fontId="25" fillId="2" borderId="2" xfId="0" applyNumberFormat="1" applyFont="1" applyFill="1" applyBorder="1" applyAlignment="1" applyProtection="1">
      <alignment horizontal="center" vertical="center"/>
      <protection locked="0"/>
    </xf>
    <xf numFmtId="0" fontId="22" fillId="6" borderId="8" xfId="0" applyFont="1" applyFill="1" applyBorder="1" applyAlignment="1" applyProtection="1">
      <alignment horizontal="center" vertical="center"/>
    </xf>
    <xf numFmtId="0" fontId="25" fillId="2" borderId="8" xfId="0" applyNumberFormat="1" applyFont="1" applyFill="1" applyBorder="1" applyAlignment="1" applyProtection="1">
      <alignment horizontal="center" vertical="center"/>
    </xf>
    <xf numFmtId="0" fontId="25" fillId="0" borderId="2" xfId="0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center"/>
    </xf>
    <xf numFmtId="0" fontId="27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2" fontId="25" fillId="0" borderId="0" xfId="0" applyNumberFormat="1" applyFont="1" applyBorder="1" applyAlignment="1" applyProtection="1">
      <alignment vertical="center" wrapText="1"/>
    </xf>
    <xf numFmtId="0" fontId="25" fillId="0" borderId="0" xfId="0" applyNumberFormat="1" applyFont="1" applyBorder="1" applyAlignment="1" applyProtection="1">
      <alignment vertical="center"/>
    </xf>
    <xf numFmtId="2" fontId="27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</xf>
    <xf numFmtId="0" fontId="25" fillId="3" borderId="2" xfId="0" applyFont="1" applyFill="1" applyBorder="1" applyAlignment="1" applyProtection="1">
      <alignment vertical="center"/>
    </xf>
    <xf numFmtId="0" fontId="27" fillId="3" borderId="3" xfId="0" applyFont="1" applyFill="1" applyBorder="1" applyAlignment="1" applyProtection="1">
      <alignment horizontal="center" vertical="center"/>
    </xf>
    <xf numFmtId="0" fontId="25" fillId="3" borderId="7" xfId="0" applyFont="1" applyFill="1" applyBorder="1" applyAlignment="1" applyProtection="1">
      <alignment horizontal="center" vertical="center"/>
    </xf>
    <xf numFmtId="0" fontId="25" fillId="3" borderId="6" xfId="0" applyFont="1" applyFill="1" applyBorder="1" applyAlignment="1" applyProtection="1">
      <alignment horizontal="center" vertical="center"/>
    </xf>
    <xf numFmtId="0" fontId="27" fillId="3" borderId="2" xfId="0" applyFont="1" applyFill="1" applyBorder="1" applyAlignment="1" applyProtection="1">
      <alignment horizontal="center" vertical="center"/>
    </xf>
    <xf numFmtId="0" fontId="29" fillId="3" borderId="4" xfId="0" applyFont="1" applyFill="1" applyBorder="1" applyAlignment="1" applyProtection="1">
      <alignment horizontal="center" vertical="center"/>
    </xf>
    <xf numFmtId="0" fontId="29" fillId="3" borderId="4" xfId="0" applyFont="1" applyFill="1" applyBorder="1" applyAlignment="1" applyProtection="1">
      <alignment horizontal="center" vertical="center" wrapText="1"/>
    </xf>
    <xf numFmtId="0" fontId="29" fillId="3" borderId="5" xfId="0" applyFont="1" applyFill="1" applyBorder="1" applyAlignment="1" applyProtection="1">
      <alignment vertical="center"/>
    </xf>
    <xf numFmtId="0" fontId="29" fillId="3" borderId="5" xfId="0" applyFont="1" applyFill="1" applyBorder="1" applyAlignment="1" applyProtection="1">
      <alignment horizontal="center" vertical="top" wrapText="1"/>
    </xf>
    <xf numFmtId="0" fontId="29" fillId="3" borderId="5" xfId="0" applyFont="1" applyFill="1" applyBorder="1" applyAlignment="1" applyProtection="1">
      <alignment horizontal="center" vertical="center" wrapText="1"/>
    </xf>
    <xf numFmtId="0" fontId="25" fillId="3" borderId="2" xfId="0" applyFont="1" applyFill="1" applyBorder="1" applyAlignment="1" applyProtection="1">
      <alignment horizontal="center" vertical="center"/>
    </xf>
    <xf numFmtId="0" fontId="29" fillId="3" borderId="2" xfId="0" applyFont="1" applyFill="1" applyBorder="1" applyAlignment="1" applyProtection="1">
      <alignment horizontal="center" vertical="center"/>
    </xf>
    <xf numFmtId="0" fontId="29" fillId="3" borderId="2" xfId="0" applyFont="1" applyFill="1" applyBorder="1" applyAlignment="1" applyProtection="1">
      <alignment horizontal="center" vertical="center" wrapText="1"/>
    </xf>
    <xf numFmtId="4" fontId="24" fillId="5" borderId="8" xfId="0" applyNumberFormat="1" applyFont="1" applyFill="1" applyBorder="1" applyAlignment="1" applyProtection="1">
      <alignment horizontal="center" vertical="center"/>
      <protection locked="0"/>
    </xf>
    <xf numFmtId="4" fontId="22" fillId="5" borderId="8" xfId="0" applyNumberFormat="1" applyFont="1" applyFill="1" applyBorder="1" applyAlignment="1" applyProtection="1">
      <alignment horizontal="center" vertical="center"/>
      <protection locked="0"/>
    </xf>
    <xf numFmtId="4" fontId="22" fillId="5" borderId="8" xfId="0" applyNumberFormat="1" applyFont="1" applyFill="1" applyBorder="1" applyAlignment="1" applyProtection="1">
      <alignment horizontal="center" vertical="center"/>
    </xf>
    <xf numFmtId="4" fontId="22" fillId="5" borderId="9" xfId="0" applyNumberFormat="1" applyFont="1" applyFill="1" applyBorder="1" applyAlignment="1" applyProtection="1">
      <alignment horizontal="center" vertical="center"/>
    </xf>
    <xf numFmtId="0" fontId="25" fillId="0" borderId="2" xfId="0" applyFont="1" applyBorder="1" applyAlignment="1" applyProtection="1">
      <alignment vertical="center"/>
    </xf>
    <xf numFmtId="2" fontId="31" fillId="0" borderId="2" xfId="0" applyNumberFormat="1" applyFont="1" applyBorder="1" applyAlignment="1" applyProtection="1">
      <alignment horizontal="left" vertical="center" wrapText="1"/>
    </xf>
    <xf numFmtId="0" fontId="25" fillId="2" borderId="2" xfId="0" applyFont="1" applyFill="1" applyBorder="1" applyAlignment="1" applyProtection="1">
      <alignment vertical="center"/>
    </xf>
    <xf numFmtId="0" fontId="25" fillId="2" borderId="2" xfId="0" applyNumberFormat="1" applyFont="1" applyFill="1" applyBorder="1" applyAlignment="1" applyProtection="1">
      <alignment vertical="center"/>
    </xf>
    <xf numFmtId="4" fontId="25" fillId="0" borderId="2" xfId="0" applyNumberFormat="1" applyFont="1" applyBorder="1" applyAlignment="1" applyProtection="1">
      <alignment vertical="center"/>
    </xf>
    <xf numFmtId="4" fontId="27" fillId="0" borderId="2" xfId="0" applyNumberFormat="1" applyFont="1" applyBorder="1" applyAlignment="1" applyProtection="1">
      <alignment horizontal="center" vertical="center"/>
    </xf>
    <xf numFmtId="4" fontId="27" fillId="0" borderId="2" xfId="0" applyNumberFormat="1" applyFont="1" applyBorder="1" applyAlignment="1" applyProtection="1">
      <alignment vertical="center"/>
    </xf>
    <xf numFmtId="4" fontId="27" fillId="0" borderId="3" xfId="0" applyNumberFormat="1" applyFont="1" applyBorder="1" applyAlignment="1" applyProtection="1">
      <alignment horizontal="center" vertical="center"/>
    </xf>
    <xf numFmtId="2" fontId="31" fillId="0" borderId="2" xfId="0" applyNumberFormat="1" applyFont="1" applyFill="1" applyBorder="1" applyAlignment="1" applyProtection="1">
      <alignment horizontal="left" vertical="center" wrapText="1"/>
    </xf>
    <xf numFmtId="9" fontId="25" fillId="2" borderId="2" xfId="0" applyNumberFormat="1" applyFont="1" applyFill="1" applyBorder="1" applyAlignment="1" applyProtection="1">
      <alignment horizontal="center" vertical="center"/>
      <protection locked="0"/>
    </xf>
    <xf numFmtId="9" fontId="25" fillId="0" borderId="2" xfId="0" applyNumberFormat="1" applyFont="1" applyBorder="1" applyAlignment="1" applyProtection="1">
      <alignment horizontal="center" vertical="center"/>
    </xf>
    <xf numFmtId="0" fontId="25" fillId="0" borderId="2" xfId="0" applyNumberFormat="1" applyFont="1" applyBorder="1" applyAlignment="1" applyProtection="1">
      <alignment vertical="center"/>
    </xf>
    <xf numFmtId="2" fontId="27" fillId="3" borderId="2" xfId="0" applyNumberFormat="1" applyFont="1" applyFill="1" applyBorder="1" applyAlignment="1" applyProtection="1">
      <alignment horizontal="left" vertical="center" wrapText="1"/>
    </xf>
    <xf numFmtId="0" fontId="25" fillId="3" borderId="2" xfId="0" applyNumberFormat="1" applyFont="1" applyFill="1" applyBorder="1" applyAlignment="1" applyProtection="1">
      <alignment vertical="center"/>
    </xf>
    <xf numFmtId="4" fontId="25" fillId="3" borderId="2" xfId="0" applyNumberFormat="1" applyFont="1" applyFill="1" applyBorder="1" applyAlignment="1" applyProtection="1">
      <alignment vertical="center"/>
    </xf>
    <xf numFmtId="4" fontId="25" fillId="3" borderId="2" xfId="0" applyNumberFormat="1" applyFont="1" applyFill="1" applyBorder="1" applyAlignment="1" applyProtection="1">
      <alignment horizontal="center" vertical="center"/>
    </xf>
    <xf numFmtId="4" fontId="27" fillId="3" borderId="2" xfId="0" applyNumberFormat="1" applyFont="1" applyFill="1" applyBorder="1" applyAlignment="1" applyProtection="1">
      <alignment horizontal="center" vertical="center"/>
    </xf>
    <xf numFmtId="4" fontId="25" fillId="3" borderId="3" xfId="0" applyNumberFormat="1" applyFont="1" applyFill="1" applyBorder="1" applyAlignment="1" applyProtection="1">
      <alignment horizontal="center" vertical="center"/>
    </xf>
    <xf numFmtId="0" fontId="25" fillId="0" borderId="0" xfId="0" applyFont="1" applyBorder="1" applyProtection="1"/>
    <xf numFmtId="2" fontId="25" fillId="0" borderId="0" xfId="0" applyNumberFormat="1" applyFont="1" applyBorder="1" applyAlignment="1" applyProtection="1">
      <alignment wrapText="1"/>
    </xf>
    <xf numFmtId="0" fontId="25" fillId="0" borderId="0" xfId="0" applyNumberFormat="1" applyFont="1" applyBorder="1" applyProtection="1"/>
    <xf numFmtId="2" fontId="27" fillId="0" borderId="0" xfId="0" applyNumberFormat="1" applyFont="1" applyBorder="1" applyAlignment="1" applyProtection="1">
      <alignment wrapText="1"/>
    </xf>
    <xf numFmtId="0" fontId="27" fillId="0" borderId="0" xfId="0" applyFont="1" applyBorder="1" applyProtection="1"/>
    <xf numFmtId="2" fontId="32" fillId="0" borderId="0" xfId="0" applyNumberFormat="1" applyFont="1" applyAlignment="1" applyProtection="1">
      <alignment wrapText="1"/>
    </xf>
    <xf numFmtId="0" fontId="25" fillId="0" borderId="0" xfId="0" applyNumberFormat="1" applyFont="1" applyProtection="1"/>
    <xf numFmtId="0" fontId="21" fillId="0" borderId="0" xfId="0" applyNumberFormat="1" applyFont="1" applyProtection="1"/>
    <xf numFmtId="2" fontId="24" fillId="0" borderId="0" xfId="0" applyNumberFormat="1" applyFont="1" applyAlignment="1" applyProtection="1">
      <alignment wrapText="1"/>
    </xf>
    <xf numFmtId="2" fontId="21" fillId="0" borderId="0" xfId="0" applyNumberFormat="1" applyFont="1" applyAlignment="1" applyProtection="1">
      <alignment wrapText="1"/>
    </xf>
    <xf numFmtId="4" fontId="22" fillId="2" borderId="8" xfId="0" applyNumberFormat="1" applyFont="1" applyFill="1" applyBorder="1" applyAlignment="1" applyProtection="1">
      <alignment horizontal="center" vertical="center"/>
      <protection locked="0"/>
    </xf>
    <xf numFmtId="4" fontId="22" fillId="2" borderId="8" xfId="0" applyNumberFormat="1" applyFont="1" applyFill="1" applyBorder="1" applyAlignment="1" applyProtection="1">
      <alignment horizontal="center" vertical="center"/>
    </xf>
    <xf numFmtId="4" fontId="22" fillId="2" borderId="9" xfId="0" applyNumberFormat="1" applyFont="1" applyFill="1" applyBorder="1" applyAlignment="1" applyProtection="1">
      <alignment horizontal="center" vertical="center"/>
    </xf>
    <xf numFmtId="0" fontId="25" fillId="2" borderId="0" xfId="0" applyFont="1" applyFill="1" applyProtection="1"/>
    <xf numFmtId="4" fontId="25" fillId="2" borderId="2" xfId="0" applyNumberFormat="1" applyFont="1" applyFill="1" applyBorder="1" applyAlignment="1" applyProtection="1">
      <alignment horizontal="center" vertical="center"/>
    </xf>
    <xf numFmtId="4" fontId="25" fillId="2" borderId="3" xfId="0" applyNumberFormat="1" applyFont="1" applyFill="1" applyBorder="1" applyAlignment="1" applyProtection="1">
      <alignment horizontal="center" vertical="center"/>
    </xf>
    <xf numFmtId="4" fontId="21" fillId="2" borderId="2" xfId="0" applyNumberFormat="1" applyFont="1" applyFill="1" applyBorder="1" applyAlignment="1" applyProtection="1">
      <alignment horizontal="center" vertical="center"/>
    </xf>
    <xf numFmtId="0" fontId="21" fillId="2" borderId="0" xfId="0" applyFont="1" applyFill="1" applyProtection="1"/>
    <xf numFmtId="0" fontId="21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5" fillId="0" borderId="2" xfId="14" applyFont="1" applyFill="1" applyBorder="1" applyAlignment="1">
      <alignment horizontal="center" vertical="center"/>
    </xf>
    <xf numFmtId="0" fontId="25" fillId="2" borderId="2" xfId="14" applyFont="1" applyFill="1" applyBorder="1" applyAlignment="1">
      <alignment horizontal="center" vertical="center"/>
    </xf>
    <xf numFmtId="4" fontId="25" fillId="4" borderId="2" xfId="0" applyNumberFormat="1" applyFont="1" applyFill="1" applyBorder="1" applyAlignment="1" applyProtection="1">
      <alignment horizontal="center" vertical="center"/>
      <protection locked="0"/>
    </xf>
    <xf numFmtId="4" fontId="25" fillId="4" borderId="2" xfId="0" applyNumberFormat="1" applyFont="1" applyFill="1" applyBorder="1" applyAlignment="1" applyProtection="1">
      <alignment horizontal="center" vertical="center"/>
    </xf>
    <xf numFmtId="4" fontId="25" fillId="4" borderId="3" xfId="0" applyNumberFormat="1" applyFont="1" applyFill="1" applyBorder="1" applyAlignment="1" applyProtection="1">
      <alignment horizontal="center" vertical="center"/>
    </xf>
    <xf numFmtId="4" fontId="21" fillId="4" borderId="2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Alignment="1"/>
    <xf numFmtId="0" fontId="25" fillId="0" borderId="2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2" xfId="5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 applyProtection="1">
      <alignment horizontal="center" vertical="center"/>
      <protection locked="0"/>
    </xf>
    <xf numFmtId="4" fontId="25" fillId="0" borderId="2" xfId="0" applyNumberFormat="1" applyFont="1" applyFill="1" applyBorder="1" applyAlignment="1" applyProtection="1">
      <alignment horizontal="center" vertical="center"/>
    </xf>
    <xf numFmtId="4" fontId="25" fillId="0" borderId="3" xfId="0" applyNumberFormat="1" applyFont="1" applyFill="1" applyBorder="1" applyAlignment="1" applyProtection="1">
      <alignment horizontal="center" vertical="center"/>
    </xf>
    <xf numFmtId="4" fontId="21" fillId="0" borderId="2" xfId="0" applyNumberFormat="1" applyFont="1" applyFill="1" applyBorder="1" applyAlignment="1" applyProtection="1">
      <alignment horizontal="center" vertical="center"/>
    </xf>
    <xf numFmtId="0" fontId="25" fillId="0" borderId="2" xfId="6" applyFont="1" applyFill="1" applyBorder="1" applyAlignment="1">
      <alignment horizontal="left" vertical="center"/>
    </xf>
    <xf numFmtId="0" fontId="25" fillId="0" borderId="2" xfId="6" applyFont="1" applyFill="1" applyBorder="1" applyAlignment="1">
      <alignment horizontal="center" vertical="center"/>
    </xf>
    <xf numFmtId="0" fontId="21" fillId="0" borderId="2" xfId="6" applyFont="1" applyFill="1" applyBorder="1" applyAlignment="1">
      <alignment horizontal="center" vertical="center"/>
    </xf>
    <xf numFmtId="0" fontId="25" fillId="0" borderId="2" xfId="6" applyFont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center"/>
    </xf>
    <xf numFmtId="0" fontId="34" fillId="0" borderId="0" xfId="0" applyFont="1" applyAlignment="1" applyProtection="1">
      <alignment vertical="center"/>
    </xf>
    <xf numFmtId="2" fontId="25" fillId="2" borderId="2" xfId="0" applyNumberFormat="1" applyFont="1" applyFill="1" applyBorder="1" applyAlignment="1" applyProtection="1">
      <alignment vertical="center" wrapText="1"/>
    </xf>
    <xf numFmtId="2" fontId="22" fillId="6" borderId="8" xfId="0" applyNumberFormat="1" applyFont="1" applyFill="1" applyBorder="1" applyAlignment="1" applyProtection="1">
      <alignment vertical="center" wrapText="1"/>
    </xf>
    <xf numFmtId="2" fontId="25" fillId="2" borderId="2" xfId="0" applyNumberFormat="1" applyFont="1" applyFill="1" applyBorder="1" applyAlignment="1" applyProtection="1">
      <alignment horizontal="left" vertical="center" wrapText="1"/>
    </xf>
    <xf numFmtId="0" fontId="25" fillId="2" borderId="2" xfId="0" applyFont="1" applyFill="1" applyBorder="1" applyAlignment="1" applyProtection="1">
      <alignment vertical="center" wrapText="1"/>
    </xf>
    <xf numFmtId="4" fontId="25" fillId="0" borderId="2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center" vertical="center"/>
    </xf>
    <xf numFmtId="4" fontId="21" fillId="0" borderId="2" xfId="0" applyNumberFormat="1" applyFont="1" applyBorder="1" applyAlignment="1">
      <alignment horizontal="center" vertical="center"/>
    </xf>
    <xf numFmtId="0" fontId="25" fillId="0" borderId="0" xfId="0" applyFont="1"/>
    <xf numFmtId="0" fontId="35" fillId="0" borderId="0" xfId="0" applyFont="1"/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4" fontId="25" fillId="2" borderId="2" xfId="14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/>
    <xf numFmtId="0" fontId="6" fillId="2" borderId="2" xfId="0" applyFont="1" applyFill="1" applyBorder="1" applyAlignment="1" applyProtection="1">
      <alignment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30" fillId="3" borderId="3" xfId="0" applyFont="1" applyFill="1" applyBorder="1" applyAlignment="1" applyProtection="1">
      <alignment horizontal="center" vertical="center" wrapText="1"/>
    </xf>
    <xf numFmtId="0" fontId="30" fillId="3" borderId="6" xfId="0" applyFont="1" applyFill="1" applyBorder="1" applyAlignment="1" applyProtection="1">
      <alignment horizontal="center" vertical="center" wrapText="1"/>
    </xf>
    <xf numFmtId="0" fontId="27" fillId="2" borderId="0" xfId="0" applyFont="1" applyFill="1" applyAlignment="1" applyProtection="1">
      <alignment horizontal="left" vertical="center"/>
    </xf>
    <xf numFmtId="0" fontId="27" fillId="2" borderId="0" xfId="0" applyFont="1" applyFill="1" applyAlignment="1" applyProtection="1">
      <alignment horizontal="left" wrapText="1"/>
    </xf>
    <xf numFmtId="0" fontId="28" fillId="2" borderId="0" xfId="0" applyFont="1" applyFill="1" applyAlignment="1">
      <alignment horizontal="left" wrapText="1"/>
    </xf>
    <xf numFmtId="0" fontId="25" fillId="0" borderId="0" xfId="0" applyFont="1" applyAlignment="1" applyProtection="1">
      <alignment horizontal="center"/>
    </xf>
    <xf numFmtId="0" fontId="27" fillId="0" borderId="1" xfId="0" applyFont="1" applyBorder="1" applyAlignment="1" applyProtection="1">
      <alignment horizontal="center" vertical="center"/>
    </xf>
    <xf numFmtId="0" fontId="27" fillId="3" borderId="3" xfId="0" applyFont="1" applyFill="1" applyBorder="1" applyAlignment="1" applyProtection="1">
      <alignment horizontal="center" vertical="center" wrapText="1"/>
    </xf>
    <xf numFmtId="0" fontId="27" fillId="3" borderId="7" xfId="0" applyFont="1" applyFill="1" applyBorder="1" applyAlignment="1" applyProtection="1">
      <alignment horizontal="center" vertical="center" wrapText="1"/>
    </xf>
    <xf numFmtId="0" fontId="27" fillId="3" borderId="6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left" wrapText="1"/>
    </xf>
    <xf numFmtId="0" fontId="11" fillId="0" borderId="0" xfId="0" applyFont="1" applyFill="1" applyAlignment="1">
      <alignment horizontal="left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28" fillId="4" borderId="3" xfId="6" applyFont="1" applyFill="1" applyBorder="1" applyAlignment="1">
      <alignment horizontal="center" vertical="center"/>
    </xf>
    <xf numFmtId="0" fontId="28" fillId="4" borderId="7" xfId="6" applyFont="1" applyFill="1" applyBorder="1" applyAlignment="1">
      <alignment horizontal="center" vertical="center"/>
    </xf>
    <xf numFmtId="0" fontId="28" fillId="4" borderId="6" xfId="6" applyFont="1" applyFill="1" applyBorder="1" applyAlignment="1">
      <alignment horizontal="center" vertical="center"/>
    </xf>
    <xf numFmtId="0" fontId="28" fillId="4" borderId="2" xfId="6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2" fontId="21" fillId="2" borderId="2" xfId="0" applyNumberFormat="1" applyFont="1" applyFill="1" applyBorder="1" applyAlignment="1" applyProtection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2" fontId="25" fillId="2" borderId="2" xfId="0" applyNumberFormat="1" applyFont="1" applyFill="1" applyBorder="1" applyAlignment="1">
      <alignment wrapText="1"/>
    </xf>
  </cellXfs>
  <cellStyles count="15">
    <cellStyle name="Comma" xfId="5" builtinId="3"/>
    <cellStyle name="Comma 2" xfId="2"/>
    <cellStyle name="Comma 2 2" xfId="9"/>
    <cellStyle name="Comma 2 3" xfId="11"/>
    <cellStyle name="Comma 2 4" xfId="8"/>
    <cellStyle name="Comma 2 5" xfId="13"/>
    <cellStyle name="Comma 3" xfId="4"/>
    <cellStyle name="Comma 4" xfId="10"/>
    <cellStyle name="Neutral" xfId="14" builtinId="28"/>
    <cellStyle name="Normal" xfId="0" builtinId="0"/>
    <cellStyle name="Normal 2" xfId="1"/>
    <cellStyle name="Normal 3" xfId="3"/>
    <cellStyle name="Normal 4" xfId="12"/>
    <cellStyle name="Normal_1 axali Fasebi" xfId="6"/>
    <cellStyle name="Normal_Shee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D13" sqref="D13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21" t="s">
        <v>69</v>
      </c>
      <c r="C1" s="221"/>
      <c r="D1" s="221"/>
    </row>
    <row r="2" spans="1:12" x14ac:dyDescent="0.25">
      <c r="C2" s="228"/>
      <c r="D2" s="228"/>
    </row>
    <row r="3" spans="1:12" ht="18.75" customHeight="1" x14ac:dyDescent="0.25">
      <c r="A3" s="2"/>
      <c r="B3" s="224" t="s">
        <v>163</v>
      </c>
      <c r="C3" s="225"/>
      <c r="D3" s="225"/>
    </row>
    <row r="4" spans="1:12" x14ac:dyDescent="0.25">
      <c r="B4" s="226"/>
      <c r="C4" s="226"/>
      <c r="D4" s="226"/>
    </row>
    <row r="5" spans="1:12" x14ac:dyDescent="0.25">
      <c r="C5" s="222" t="s">
        <v>49</v>
      </c>
      <c r="D5" s="223"/>
    </row>
    <row r="6" spans="1:12" x14ac:dyDescent="0.25">
      <c r="C6" s="227"/>
      <c r="D6" s="227"/>
    </row>
    <row r="7" spans="1:12" x14ac:dyDescent="0.25">
      <c r="B7" s="3" t="s">
        <v>5</v>
      </c>
      <c r="C7" s="219" t="s">
        <v>81</v>
      </c>
      <c r="D7" s="4" t="s">
        <v>82</v>
      </c>
    </row>
    <row r="8" spans="1:12" x14ac:dyDescent="0.25">
      <c r="B8" s="5"/>
      <c r="C8" s="220"/>
      <c r="D8" s="6" t="s">
        <v>83</v>
      </c>
    </row>
    <row r="9" spans="1:12" x14ac:dyDescent="0.25">
      <c r="B9" s="7">
        <v>1</v>
      </c>
      <c r="C9" s="218" t="s">
        <v>116</v>
      </c>
      <c r="D9" s="9">
        <f>' სამშენებლო'!K67</f>
        <v>0</v>
      </c>
    </row>
    <row r="10" spans="1:12" x14ac:dyDescent="0.25">
      <c r="B10" s="7">
        <v>2</v>
      </c>
      <c r="C10" s="8" t="s">
        <v>80</v>
      </c>
      <c r="D10" s="9">
        <f>'ელ. სამუშაოები სუსტი დენები '!K69</f>
        <v>0</v>
      </c>
    </row>
    <row r="11" spans="1:12" x14ac:dyDescent="0.25">
      <c r="B11" s="7">
        <v>3</v>
      </c>
      <c r="C11" s="8" t="s">
        <v>67</v>
      </c>
      <c r="D11" s="9">
        <f>სანტექნიკა!K32</f>
        <v>0</v>
      </c>
    </row>
    <row r="12" spans="1:12" x14ac:dyDescent="0.25">
      <c r="B12" s="7">
        <v>4</v>
      </c>
      <c r="C12" s="8" t="s">
        <v>68</v>
      </c>
      <c r="D12" s="9">
        <f>'ცივი ცხელი წყალი'!K27</f>
        <v>0</v>
      </c>
    </row>
    <row r="13" spans="1:12" x14ac:dyDescent="0.25">
      <c r="B13" s="10"/>
      <c r="C13" s="11" t="s">
        <v>48</v>
      </c>
      <c r="D13" s="12">
        <f>SUM(D9:D12)</f>
        <v>0</v>
      </c>
    </row>
    <row r="14" spans="1:12" x14ac:dyDescent="0.25">
      <c r="B14" s="13"/>
      <c r="C14" s="13"/>
      <c r="D14" s="14"/>
      <c r="E14" s="15"/>
    </row>
    <row r="15" spans="1:12" x14ac:dyDescent="0.25">
      <c r="B15" s="14"/>
      <c r="C15" s="13"/>
      <c r="D15" s="13"/>
    </row>
    <row r="16" spans="1:12" s="21" customFormat="1" ht="15" x14ac:dyDescent="0.25">
      <c r="A16" s="16"/>
      <c r="B16" s="17"/>
      <c r="C16" s="18"/>
      <c r="D16" s="19"/>
      <c r="E16" s="18"/>
      <c r="F16" s="16"/>
      <c r="G16" s="16"/>
      <c r="H16" s="16"/>
      <c r="I16" s="16"/>
      <c r="J16" s="16"/>
      <c r="K16" s="16"/>
      <c r="L16" s="20"/>
    </row>
    <row r="17" spans="2:12" s="21" customFormat="1" ht="15" x14ac:dyDescent="0.25">
      <c r="B17" s="22"/>
      <c r="D17" s="23"/>
      <c r="L17" s="20"/>
    </row>
    <row r="18" spans="2:12" s="21" customFormat="1" ht="15" x14ac:dyDescent="0.25">
      <c r="B18" s="22"/>
      <c r="D18" s="23"/>
      <c r="L18" s="20"/>
    </row>
    <row r="19" spans="2:12" x14ac:dyDescent="0.25">
      <c r="C19" s="15"/>
      <c r="D19" s="15"/>
      <c r="E19" s="15"/>
      <c r="F19" s="15"/>
      <c r="G19" s="15"/>
    </row>
    <row r="20" spans="2:12" s="14" customFormat="1" x14ac:dyDescent="0.25">
      <c r="C20" s="13"/>
      <c r="D20" s="13"/>
      <c r="E20" s="13"/>
      <c r="F20" s="13"/>
      <c r="G20" s="13"/>
    </row>
    <row r="21" spans="2:12" x14ac:dyDescent="0.25">
      <c r="C21" s="15"/>
      <c r="D21" s="15"/>
      <c r="E21" s="15"/>
      <c r="F21" s="15"/>
      <c r="G21" s="15"/>
    </row>
    <row r="22" spans="2:12" x14ac:dyDescent="0.25">
      <c r="C22" s="15"/>
      <c r="D22" s="15"/>
      <c r="E22" s="1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75"/>
  <sheetViews>
    <sheetView tabSelected="1" zoomScaleNormal="100" workbookViewId="0">
      <selection activeCell="B41" sqref="B41"/>
    </sheetView>
  </sheetViews>
  <sheetFormatPr defaultRowHeight="15" x14ac:dyDescent="0.25"/>
  <cols>
    <col min="1" max="1" width="3" style="104" bestFit="1" customWidth="1"/>
    <col min="2" max="2" width="44.85546875" style="169" customWidth="1"/>
    <col min="3" max="3" width="11.5703125" style="104" customWidth="1"/>
    <col min="4" max="4" width="8" style="167" customWidth="1"/>
    <col min="5" max="5" width="8.85546875" style="104" bestFit="1" customWidth="1"/>
    <col min="6" max="6" width="11.5703125" style="104" customWidth="1"/>
    <col min="7" max="7" width="8.85546875" style="104" bestFit="1" customWidth="1"/>
    <col min="8" max="8" width="9" style="104" customWidth="1"/>
    <col min="9" max="9" width="10.5703125" style="104" bestFit="1" customWidth="1"/>
    <col min="10" max="10" width="11.7109375" style="104" customWidth="1"/>
    <col min="11" max="11" width="10.42578125" style="104" customWidth="1"/>
    <col min="12" max="12" width="25.85546875" style="112" customWidth="1"/>
    <col min="13" max="13" width="48" style="104" customWidth="1"/>
    <col min="14" max="14" width="27.85546875" style="104" customWidth="1"/>
    <col min="15" max="254" width="9.140625" style="104"/>
    <col min="255" max="255" width="5.5703125" style="104" customWidth="1"/>
    <col min="256" max="256" width="32.140625" style="104" customWidth="1"/>
    <col min="257" max="257" width="14.140625" style="104" customWidth="1"/>
    <col min="258" max="258" width="11.140625" style="104" customWidth="1"/>
    <col min="259" max="259" width="11.85546875" style="104" customWidth="1"/>
    <col min="260" max="260" width="10.28515625" style="104" bestFit="1" customWidth="1"/>
    <col min="261" max="261" width="11.5703125" style="104" customWidth="1"/>
    <col min="262" max="262" width="9.140625" style="104"/>
    <col min="263" max="263" width="10.85546875" style="104" customWidth="1"/>
    <col min="264" max="264" width="9.140625" style="104"/>
    <col min="265" max="265" width="10.7109375" style="104" bestFit="1" customWidth="1"/>
    <col min="266" max="510" width="9.140625" style="104"/>
    <col min="511" max="511" width="5.5703125" style="104" customWidth="1"/>
    <col min="512" max="512" width="32.140625" style="104" customWidth="1"/>
    <col min="513" max="513" width="14.140625" style="104" customWidth="1"/>
    <col min="514" max="514" width="11.140625" style="104" customWidth="1"/>
    <col min="515" max="515" width="11.85546875" style="104" customWidth="1"/>
    <col min="516" max="516" width="10.28515625" style="104" bestFit="1" customWidth="1"/>
    <col min="517" max="517" width="11.5703125" style="104" customWidth="1"/>
    <col min="518" max="518" width="9.140625" style="104"/>
    <col min="519" max="519" width="10.85546875" style="104" customWidth="1"/>
    <col min="520" max="520" width="9.140625" style="104"/>
    <col min="521" max="521" width="10.7109375" style="104" bestFit="1" customWidth="1"/>
    <col min="522" max="766" width="9.140625" style="104"/>
    <col min="767" max="767" width="5.5703125" style="104" customWidth="1"/>
    <col min="768" max="768" width="32.140625" style="104" customWidth="1"/>
    <col min="769" max="769" width="14.140625" style="104" customWidth="1"/>
    <col min="770" max="770" width="11.140625" style="104" customWidth="1"/>
    <col min="771" max="771" width="11.85546875" style="104" customWidth="1"/>
    <col min="772" max="772" width="10.28515625" style="104" bestFit="1" customWidth="1"/>
    <col min="773" max="773" width="11.5703125" style="104" customWidth="1"/>
    <col min="774" max="774" width="9.140625" style="104"/>
    <col min="775" max="775" width="10.85546875" style="104" customWidth="1"/>
    <col min="776" max="776" width="9.140625" style="104"/>
    <col min="777" max="777" width="10.7109375" style="104" bestFit="1" customWidth="1"/>
    <col min="778" max="1022" width="9.140625" style="104"/>
    <col min="1023" max="1023" width="5.5703125" style="104" customWidth="1"/>
    <col min="1024" max="1024" width="32.140625" style="104" customWidth="1"/>
    <col min="1025" max="1025" width="14.140625" style="104" customWidth="1"/>
    <col min="1026" max="1026" width="11.140625" style="104" customWidth="1"/>
    <col min="1027" max="1027" width="11.85546875" style="104" customWidth="1"/>
    <col min="1028" max="1028" width="10.28515625" style="104" bestFit="1" customWidth="1"/>
    <col min="1029" max="1029" width="11.5703125" style="104" customWidth="1"/>
    <col min="1030" max="1030" width="9.140625" style="104"/>
    <col min="1031" max="1031" width="10.85546875" style="104" customWidth="1"/>
    <col min="1032" max="1032" width="9.140625" style="104"/>
    <col min="1033" max="1033" width="10.7109375" style="104" bestFit="1" customWidth="1"/>
    <col min="1034" max="1278" width="9.140625" style="104"/>
    <col min="1279" max="1279" width="5.5703125" style="104" customWidth="1"/>
    <col min="1280" max="1280" width="32.140625" style="104" customWidth="1"/>
    <col min="1281" max="1281" width="14.140625" style="104" customWidth="1"/>
    <col min="1282" max="1282" width="11.140625" style="104" customWidth="1"/>
    <col min="1283" max="1283" width="11.85546875" style="104" customWidth="1"/>
    <col min="1284" max="1284" width="10.28515625" style="104" bestFit="1" customWidth="1"/>
    <col min="1285" max="1285" width="11.5703125" style="104" customWidth="1"/>
    <col min="1286" max="1286" width="9.140625" style="104"/>
    <col min="1287" max="1287" width="10.85546875" style="104" customWidth="1"/>
    <col min="1288" max="1288" width="9.140625" style="104"/>
    <col min="1289" max="1289" width="10.7109375" style="104" bestFit="1" customWidth="1"/>
    <col min="1290" max="1534" width="9.140625" style="104"/>
    <col min="1535" max="1535" width="5.5703125" style="104" customWidth="1"/>
    <col min="1536" max="1536" width="32.140625" style="104" customWidth="1"/>
    <col min="1537" max="1537" width="14.140625" style="104" customWidth="1"/>
    <col min="1538" max="1538" width="11.140625" style="104" customWidth="1"/>
    <col min="1539" max="1539" width="11.85546875" style="104" customWidth="1"/>
    <col min="1540" max="1540" width="10.28515625" style="104" bestFit="1" customWidth="1"/>
    <col min="1541" max="1541" width="11.5703125" style="104" customWidth="1"/>
    <col min="1542" max="1542" width="9.140625" style="104"/>
    <col min="1543" max="1543" width="10.85546875" style="104" customWidth="1"/>
    <col min="1544" max="1544" width="9.140625" style="104"/>
    <col min="1545" max="1545" width="10.7109375" style="104" bestFit="1" customWidth="1"/>
    <col min="1546" max="1790" width="9.140625" style="104"/>
    <col min="1791" max="1791" width="5.5703125" style="104" customWidth="1"/>
    <col min="1792" max="1792" width="32.140625" style="104" customWidth="1"/>
    <col min="1793" max="1793" width="14.140625" style="104" customWidth="1"/>
    <col min="1794" max="1794" width="11.140625" style="104" customWidth="1"/>
    <col min="1795" max="1795" width="11.85546875" style="104" customWidth="1"/>
    <col min="1796" max="1796" width="10.28515625" style="104" bestFit="1" customWidth="1"/>
    <col min="1797" max="1797" width="11.5703125" style="104" customWidth="1"/>
    <col min="1798" max="1798" width="9.140625" style="104"/>
    <col min="1799" max="1799" width="10.85546875" style="104" customWidth="1"/>
    <col min="1800" max="1800" width="9.140625" style="104"/>
    <col min="1801" max="1801" width="10.7109375" style="104" bestFit="1" customWidth="1"/>
    <col min="1802" max="2046" width="9.140625" style="104"/>
    <col min="2047" max="2047" width="5.5703125" style="104" customWidth="1"/>
    <col min="2048" max="2048" width="32.140625" style="104" customWidth="1"/>
    <col min="2049" max="2049" width="14.140625" style="104" customWidth="1"/>
    <col min="2050" max="2050" width="11.140625" style="104" customWidth="1"/>
    <col min="2051" max="2051" width="11.85546875" style="104" customWidth="1"/>
    <col min="2052" max="2052" width="10.28515625" style="104" bestFit="1" customWidth="1"/>
    <col min="2053" max="2053" width="11.5703125" style="104" customWidth="1"/>
    <col min="2054" max="2054" width="9.140625" style="104"/>
    <col min="2055" max="2055" width="10.85546875" style="104" customWidth="1"/>
    <col min="2056" max="2056" width="9.140625" style="104"/>
    <col min="2057" max="2057" width="10.7109375" style="104" bestFit="1" customWidth="1"/>
    <col min="2058" max="2302" width="9.140625" style="104"/>
    <col min="2303" max="2303" width="5.5703125" style="104" customWidth="1"/>
    <col min="2304" max="2304" width="32.140625" style="104" customWidth="1"/>
    <col min="2305" max="2305" width="14.140625" style="104" customWidth="1"/>
    <col min="2306" max="2306" width="11.140625" style="104" customWidth="1"/>
    <col min="2307" max="2307" width="11.85546875" style="104" customWidth="1"/>
    <col min="2308" max="2308" width="10.28515625" style="104" bestFit="1" customWidth="1"/>
    <col min="2309" max="2309" width="11.5703125" style="104" customWidth="1"/>
    <col min="2310" max="2310" width="9.140625" style="104"/>
    <col min="2311" max="2311" width="10.85546875" style="104" customWidth="1"/>
    <col min="2312" max="2312" width="9.140625" style="104"/>
    <col min="2313" max="2313" width="10.7109375" style="104" bestFit="1" customWidth="1"/>
    <col min="2314" max="2558" width="9.140625" style="104"/>
    <col min="2559" max="2559" width="5.5703125" style="104" customWidth="1"/>
    <col min="2560" max="2560" width="32.140625" style="104" customWidth="1"/>
    <col min="2561" max="2561" width="14.140625" style="104" customWidth="1"/>
    <col min="2562" max="2562" width="11.140625" style="104" customWidth="1"/>
    <col min="2563" max="2563" width="11.85546875" style="104" customWidth="1"/>
    <col min="2564" max="2564" width="10.28515625" style="104" bestFit="1" customWidth="1"/>
    <col min="2565" max="2565" width="11.5703125" style="104" customWidth="1"/>
    <col min="2566" max="2566" width="9.140625" style="104"/>
    <col min="2567" max="2567" width="10.85546875" style="104" customWidth="1"/>
    <col min="2568" max="2568" width="9.140625" style="104"/>
    <col min="2569" max="2569" width="10.7109375" style="104" bestFit="1" customWidth="1"/>
    <col min="2570" max="2814" width="9.140625" style="104"/>
    <col min="2815" max="2815" width="5.5703125" style="104" customWidth="1"/>
    <col min="2816" max="2816" width="32.140625" style="104" customWidth="1"/>
    <col min="2817" max="2817" width="14.140625" style="104" customWidth="1"/>
    <col min="2818" max="2818" width="11.140625" style="104" customWidth="1"/>
    <col min="2819" max="2819" width="11.85546875" style="104" customWidth="1"/>
    <col min="2820" max="2820" width="10.28515625" style="104" bestFit="1" customWidth="1"/>
    <col min="2821" max="2821" width="11.5703125" style="104" customWidth="1"/>
    <col min="2822" max="2822" width="9.140625" style="104"/>
    <col min="2823" max="2823" width="10.85546875" style="104" customWidth="1"/>
    <col min="2824" max="2824" width="9.140625" style="104"/>
    <col min="2825" max="2825" width="10.7109375" style="104" bestFit="1" customWidth="1"/>
    <col min="2826" max="3070" width="9.140625" style="104"/>
    <col min="3071" max="3071" width="5.5703125" style="104" customWidth="1"/>
    <col min="3072" max="3072" width="32.140625" style="104" customWidth="1"/>
    <col min="3073" max="3073" width="14.140625" style="104" customWidth="1"/>
    <col min="3074" max="3074" width="11.140625" style="104" customWidth="1"/>
    <col min="3075" max="3075" width="11.85546875" style="104" customWidth="1"/>
    <col min="3076" max="3076" width="10.28515625" style="104" bestFit="1" customWidth="1"/>
    <col min="3077" max="3077" width="11.5703125" style="104" customWidth="1"/>
    <col min="3078" max="3078" width="9.140625" style="104"/>
    <col min="3079" max="3079" width="10.85546875" style="104" customWidth="1"/>
    <col min="3080" max="3080" width="9.140625" style="104"/>
    <col min="3081" max="3081" width="10.7109375" style="104" bestFit="1" customWidth="1"/>
    <col min="3082" max="3326" width="9.140625" style="104"/>
    <col min="3327" max="3327" width="5.5703125" style="104" customWidth="1"/>
    <col min="3328" max="3328" width="32.140625" style="104" customWidth="1"/>
    <col min="3329" max="3329" width="14.140625" style="104" customWidth="1"/>
    <col min="3330" max="3330" width="11.140625" style="104" customWidth="1"/>
    <col min="3331" max="3331" width="11.85546875" style="104" customWidth="1"/>
    <col min="3332" max="3332" width="10.28515625" style="104" bestFit="1" customWidth="1"/>
    <col min="3333" max="3333" width="11.5703125" style="104" customWidth="1"/>
    <col min="3334" max="3334" width="9.140625" style="104"/>
    <col min="3335" max="3335" width="10.85546875" style="104" customWidth="1"/>
    <col min="3336" max="3336" width="9.140625" style="104"/>
    <col min="3337" max="3337" width="10.7109375" style="104" bestFit="1" customWidth="1"/>
    <col min="3338" max="3582" width="9.140625" style="104"/>
    <col min="3583" max="3583" width="5.5703125" style="104" customWidth="1"/>
    <col min="3584" max="3584" width="32.140625" style="104" customWidth="1"/>
    <col min="3585" max="3585" width="14.140625" style="104" customWidth="1"/>
    <col min="3586" max="3586" width="11.140625" style="104" customWidth="1"/>
    <col min="3587" max="3587" width="11.85546875" style="104" customWidth="1"/>
    <col min="3588" max="3588" width="10.28515625" style="104" bestFit="1" customWidth="1"/>
    <col min="3589" max="3589" width="11.5703125" style="104" customWidth="1"/>
    <col min="3590" max="3590" width="9.140625" style="104"/>
    <col min="3591" max="3591" width="10.85546875" style="104" customWidth="1"/>
    <col min="3592" max="3592" width="9.140625" style="104"/>
    <col min="3593" max="3593" width="10.7109375" style="104" bestFit="1" customWidth="1"/>
    <col min="3594" max="3838" width="9.140625" style="104"/>
    <col min="3839" max="3839" width="5.5703125" style="104" customWidth="1"/>
    <col min="3840" max="3840" width="32.140625" style="104" customWidth="1"/>
    <col min="3841" max="3841" width="14.140625" style="104" customWidth="1"/>
    <col min="3842" max="3842" width="11.140625" style="104" customWidth="1"/>
    <col min="3843" max="3843" width="11.85546875" style="104" customWidth="1"/>
    <col min="3844" max="3844" width="10.28515625" style="104" bestFit="1" customWidth="1"/>
    <col min="3845" max="3845" width="11.5703125" style="104" customWidth="1"/>
    <col min="3846" max="3846" width="9.140625" style="104"/>
    <col min="3847" max="3847" width="10.85546875" style="104" customWidth="1"/>
    <col min="3848" max="3848" width="9.140625" style="104"/>
    <col min="3849" max="3849" width="10.7109375" style="104" bestFit="1" customWidth="1"/>
    <col min="3850" max="4094" width="9.140625" style="104"/>
    <col min="4095" max="4095" width="5.5703125" style="104" customWidth="1"/>
    <col min="4096" max="4096" width="32.140625" style="104" customWidth="1"/>
    <col min="4097" max="4097" width="14.140625" style="104" customWidth="1"/>
    <col min="4098" max="4098" width="11.140625" style="104" customWidth="1"/>
    <col min="4099" max="4099" width="11.85546875" style="104" customWidth="1"/>
    <col min="4100" max="4100" width="10.28515625" style="104" bestFit="1" customWidth="1"/>
    <col min="4101" max="4101" width="11.5703125" style="104" customWidth="1"/>
    <col min="4102" max="4102" width="9.140625" style="104"/>
    <col min="4103" max="4103" width="10.85546875" style="104" customWidth="1"/>
    <col min="4104" max="4104" width="9.140625" style="104"/>
    <col min="4105" max="4105" width="10.7109375" style="104" bestFit="1" customWidth="1"/>
    <col min="4106" max="4350" width="9.140625" style="104"/>
    <col min="4351" max="4351" width="5.5703125" style="104" customWidth="1"/>
    <col min="4352" max="4352" width="32.140625" style="104" customWidth="1"/>
    <col min="4353" max="4353" width="14.140625" style="104" customWidth="1"/>
    <col min="4354" max="4354" width="11.140625" style="104" customWidth="1"/>
    <col min="4355" max="4355" width="11.85546875" style="104" customWidth="1"/>
    <col min="4356" max="4356" width="10.28515625" style="104" bestFit="1" customWidth="1"/>
    <col min="4357" max="4357" width="11.5703125" style="104" customWidth="1"/>
    <col min="4358" max="4358" width="9.140625" style="104"/>
    <col min="4359" max="4359" width="10.85546875" style="104" customWidth="1"/>
    <col min="4360" max="4360" width="9.140625" style="104"/>
    <col min="4361" max="4361" width="10.7109375" style="104" bestFit="1" customWidth="1"/>
    <col min="4362" max="4606" width="9.140625" style="104"/>
    <col min="4607" max="4607" width="5.5703125" style="104" customWidth="1"/>
    <col min="4608" max="4608" width="32.140625" style="104" customWidth="1"/>
    <col min="4609" max="4609" width="14.140625" style="104" customWidth="1"/>
    <col min="4610" max="4610" width="11.140625" style="104" customWidth="1"/>
    <col min="4611" max="4611" width="11.85546875" style="104" customWidth="1"/>
    <col min="4612" max="4612" width="10.28515625" style="104" bestFit="1" customWidth="1"/>
    <col min="4613" max="4613" width="11.5703125" style="104" customWidth="1"/>
    <col min="4614" max="4614" width="9.140625" style="104"/>
    <col min="4615" max="4615" width="10.85546875" style="104" customWidth="1"/>
    <col min="4616" max="4616" width="9.140625" style="104"/>
    <col min="4617" max="4617" width="10.7109375" style="104" bestFit="1" customWidth="1"/>
    <col min="4618" max="4862" width="9.140625" style="104"/>
    <col min="4863" max="4863" width="5.5703125" style="104" customWidth="1"/>
    <col min="4864" max="4864" width="32.140625" style="104" customWidth="1"/>
    <col min="4865" max="4865" width="14.140625" style="104" customWidth="1"/>
    <col min="4866" max="4866" width="11.140625" style="104" customWidth="1"/>
    <col min="4867" max="4867" width="11.85546875" style="104" customWidth="1"/>
    <col min="4868" max="4868" width="10.28515625" style="104" bestFit="1" customWidth="1"/>
    <col min="4869" max="4869" width="11.5703125" style="104" customWidth="1"/>
    <col min="4870" max="4870" width="9.140625" style="104"/>
    <col min="4871" max="4871" width="10.85546875" style="104" customWidth="1"/>
    <col min="4872" max="4872" width="9.140625" style="104"/>
    <col min="4873" max="4873" width="10.7109375" style="104" bestFit="1" customWidth="1"/>
    <col min="4874" max="5118" width="9.140625" style="104"/>
    <col min="5119" max="5119" width="5.5703125" style="104" customWidth="1"/>
    <col min="5120" max="5120" width="32.140625" style="104" customWidth="1"/>
    <col min="5121" max="5121" width="14.140625" style="104" customWidth="1"/>
    <col min="5122" max="5122" width="11.140625" style="104" customWidth="1"/>
    <col min="5123" max="5123" width="11.85546875" style="104" customWidth="1"/>
    <col min="5124" max="5124" width="10.28515625" style="104" bestFit="1" customWidth="1"/>
    <col min="5125" max="5125" width="11.5703125" style="104" customWidth="1"/>
    <col min="5126" max="5126" width="9.140625" style="104"/>
    <col min="5127" max="5127" width="10.85546875" style="104" customWidth="1"/>
    <col min="5128" max="5128" width="9.140625" style="104"/>
    <col min="5129" max="5129" width="10.7109375" style="104" bestFit="1" customWidth="1"/>
    <col min="5130" max="5374" width="9.140625" style="104"/>
    <col min="5375" max="5375" width="5.5703125" style="104" customWidth="1"/>
    <col min="5376" max="5376" width="32.140625" style="104" customWidth="1"/>
    <col min="5377" max="5377" width="14.140625" style="104" customWidth="1"/>
    <col min="5378" max="5378" width="11.140625" style="104" customWidth="1"/>
    <col min="5379" max="5379" width="11.85546875" style="104" customWidth="1"/>
    <col min="5380" max="5380" width="10.28515625" style="104" bestFit="1" customWidth="1"/>
    <col min="5381" max="5381" width="11.5703125" style="104" customWidth="1"/>
    <col min="5382" max="5382" width="9.140625" style="104"/>
    <col min="5383" max="5383" width="10.85546875" style="104" customWidth="1"/>
    <col min="5384" max="5384" width="9.140625" style="104"/>
    <col min="5385" max="5385" width="10.7109375" style="104" bestFit="1" customWidth="1"/>
    <col min="5386" max="5630" width="9.140625" style="104"/>
    <col min="5631" max="5631" width="5.5703125" style="104" customWidth="1"/>
    <col min="5632" max="5632" width="32.140625" style="104" customWidth="1"/>
    <col min="5633" max="5633" width="14.140625" style="104" customWidth="1"/>
    <col min="5634" max="5634" width="11.140625" style="104" customWidth="1"/>
    <col min="5635" max="5635" width="11.85546875" style="104" customWidth="1"/>
    <col min="5636" max="5636" width="10.28515625" style="104" bestFit="1" customWidth="1"/>
    <col min="5637" max="5637" width="11.5703125" style="104" customWidth="1"/>
    <col min="5638" max="5638" width="9.140625" style="104"/>
    <col min="5639" max="5639" width="10.85546875" style="104" customWidth="1"/>
    <col min="5640" max="5640" width="9.140625" style="104"/>
    <col min="5641" max="5641" width="10.7109375" style="104" bestFit="1" customWidth="1"/>
    <col min="5642" max="5886" width="9.140625" style="104"/>
    <col min="5887" max="5887" width="5.5703125" style="104" customWidth="1"/>
    <col min="5888" max="5888" width="32.140625" style="104" customWidth="1"/>
    <col min="5889" max="5889" width="14.140625" style="104" customWidth="1"/>
    <col min="5890" max="5890" width="11.140625" style="104" customWidth="1"/>
    <col min="5891" max="5891" width="11.85546875" style="104" customWidth="1"/>
    <col min="5892" max="5892" width="10.28515625" style="104" bestFit="1" customWidth="1"/>
    <col min="5893" max="5893" width="11.5703125" style="104" customWidth="1"/>
    <col min="5894" max="5894" width="9.140625" style="104"/>
    <col min="5895" max="5895" width="10.85546875" style="104" customWidth="1"/>
    <col min="5896" max="5896" width="9.140625" style="104"/>
    <col min="5897" max="5897" width="10.7109375" style="104" bestFit="1" customWidth="1"/>
    <col min="5898" max="6142" width="9.140625" style="104"/>
    <col min="6143" max="6143" width="5.5703125" style="104" customWidth="1"/>
    <col min="6144" max="6144" width="32.140625" style="104" customWidth="1"/>
    <col min="6145" max="6145" width="14.140625" style="104" customWidth="1"/>
    <col min="6146" max="6146" width="11.140625" style="104" customWidth="1"/>
    <col min="6147" max="6147" width="11.85546875" style="104" customWidth="1"/>
    <col min="6148" max="6148" width="10.28515625" style="104" bestFit="1" customWidth="1"/>
    <col min="6149" max="6149" width="11.5703125" style="104" customWidth="1"/>
    <col min="6150" max="6150" width="9.140625" style="104"/>
    <col min="6151" max="6151" width="10.85546875" style="104" customWidth="1"/>
    <col min="6152" max="6152" width="9.140625" style="104"/>
    <col min="6153" max="6153" width="10.7109375" style="104" bestFit="1" customWidth="1"/>
    <col min="6154" max="6398" width="9.140625" style="104"/>
    <col min="6399" max="6399" width="5.5703125" style="104" customWidth="1"/>
    <col min="6400" max="6400" width="32.140625" style="104" customWidth="1"/>
    <col min="6401" max="6401" width="14.140625" style="104" customWidth="1"/>
    <col min="6402" max="6402" width="11.140625" style="104" customWidth="1"/>
    <col min="6403" max="6403" width="11.85546875" style="104" customWidth="1"/>
    <col min="6404" max="6404" width="10.28515625" style="104" bestFit="1" customWidth="1"/>
    <col min="6405" max="6405" width="11.5703125" style="104" customWidth="1"/>
    <col min="6406" max="6406" width="9.140625" style="104"/>
    <col min="6407" max="6407" width="10.85546875" style="104" customWidth="1"/>
    <col min="6408" max="6408" width="9.140625" style="104"/>
    <col min="6409" max="6409" width="10.7109375" style="104" bestFit="1" customWidth="1"/>
    <col min="6410" max="6654" width="9.140625" style="104"/>
    <col min="6655" max="6655" width="5.5703125" style="104" customWidth="1"/>
    <col min="6656" max="6656" width="32.140625" style="104" customWidth="1"/>
    <col min="6657" max="6657" width="14.140625" style="104" customWidth="1"/>
    <col min="6658" max="6658" width="11.140625" style="104" customWidth="1"/>
    <col min="6659" max="6659" width="11.85546875" style="104" customWidth="1"/>
    <col min="6660" max="6660" width="10.28515625" style="104" bestFit="1" customWidth="1"/>
    <col min="6661" max="6661" width="11.5703125" style="104" customWidth="1"/>
    <col min="6662" max="6662" width="9.140625" style="104"/>
    <col min="6663" max="6663" width="10.85546875" style="104" customWidth="1"/>
    <col min="6664" max="6664" width="9.140625" style="104"/>
    <col min="6665" max="6665" width="10.7109375" style="104" bestFit="1" customWidth="1"/>
    <col min="6666" max="6910" width="9.140625" style="104"/>
    <col min="6911" max="6911" width="5.5703125" style="104" customWidth="1"/>
    <col min="6912" max="6912" width="32.140625" style="104" customWidth="1"/>
    <col min="6913" max="6913" width="14.140625" style="104" customWidth="1"/>
    <col min="6914" max="6914" width="11.140625" style="104" customWidth="1"/>
    <col min="6915" max="6915" width="11.85546875" style="104" customWidth="1"/>
    <col min="6916" max="6916" width="10.28515625" style="104" bestFit="1" customWidth="1"/>
    <col min="6917" max="6917" width="11.5703125" style="104" customWidth="1"/>
    <col min="6918" max="6918" width="9.140625" style="104"/>
    <col min="6919" max="6919" width="10.85546875" style="104" customWidth="1"/>
    <col min="6920" max="6920" width="9.140625" style="104"/>
    <col min="6921" max="6921" width="10.7109375" style="104" bestFit="1" customWidth="1"/>
    <col min="6922" max="7166" width="9.140625" style="104"/>
    <col min="7167" max="7167" width="5.5703125" style="104" customWidth="1"/>
    <col min="7168" max="7168" width="32.140625" style="104" customWidth="1"/>
    <col min="7169" max="7169" width="14.140625" style="104" customWidth="1"/>
    <col min="7170" max="7170" width="11.140625" style="104" customWidth="1"/>
    <col min="7171" max="7171" width="11.85546875" style="104" customWidth="1"/>
    <col min="7172" max="7172" width="10.28515625" style="104" bestFit="1" customWidth="1"/>
    <col min="7173" max="7173" width="11.5703125" style="104" customWidth="1"/>
    <col min="7174" max="7174" width="9.140625" style="104"/>
    <col min="7175" max="7175" width="10.85546875" style="104" customWidth="1"/>
    <col min="7176" max="7176" width="9.140625" style="104"/>
    <col min="7177" max="7177" width="10.7109375" style="104" bestFit="1" customWidth="1"/>
    <col min="7178" max="7422" width="9.140625" style="104"/>
    <col min="7423" max="7423" width="5.5703125" style="104" customWidth="1"/>
    <col min="7424" max="7424" width="32.140625" style="104" customWidth="1"/>
    <col min="7425" max="7425" width="14.140625" style="104" customWidth="1"/>
    <col min="7426" max="7426" width="11.140625" style="104" customWidth="1"/>
    <col min="7427" max="7427" width="11.85546875" style="104" customWidth="1"/>
    <col min="7428" max="7428" width="10.28515625" style="104" bestFit="1" customWidth="1"/>
    <col min="7429" max="7429" width="11.5703125" style="104" customWidth="1"/>
    <col min="7430" max="7430" width="9.140625" style="104"/>
    <col min="7431" max="7431" width="10.85546875" style="104" customWidth="1"/>
    <col min="7432" max="7432" width="9.140625" style="104"/>
    <col min="7433" max="7433" width="10.7109375" style="104" bestFit="1" customWidth="1"/>
    <col min="7434" max="7678" width="9.140625" style="104"/>
    <col min="7679" max="7679" width="5.5703125" style="104" customWidth="1"/>
    <col min="7680" max="7680" width="32.140625" style="104" customWidth="1"/>
    <col min="7681" max="7681" width="14.140625" style="104" customWidth="1"/>
    <col min="7682" max="7682" width="11.140625" style="104" customWidth="1"/>
    <col min="7683" max="7683" width="11.85546875" style="104" customWidth="1"/>
    <col min="7684" max="7684" width="10.28515625" style="104" bestFit="1" customWidth="1"/>
    <col min="7685" max="7685" width="11.5703125" style="104" customWidth="1"/>
    <col min="7686" max="7686" width="9.140625" style="104"/>
    <col min="7687" max="7687" width="10.85546875" style="104" customWidth="1"/>
    <col min="7688" max="7688" width="9.140625" style="104"/>
    <col min="7689" max="7689" width="10.7109375" style="104" bestFit="1" customWidth="1"/>
    <col min="7690" max="7934" width="9.140625" style="104"/>
    <col min="7935" max="7935" width="5.5703125" style="104" customWidth="1"/>
    <col min="7936" max="7936" width="32.140625" style="104" customWidth="1"/>
    <col min="7937" max="7937" width="14.140625" style="104" customWidth="1"/>
    <col min="7938" max="7938" width="11.140625" style="104" customWidth="1"/>
    <col min="7939" max="7939" width="11.85546875" style="104" customWidth="1"/>
    <col min="7940" max="7940" width="10.28515625" style="104" bestFit="1" customWidth="1"/>
    <col min="7941" max="7941" width="11.5703125" style="104" customWidth="1"/>
    <col min="7942" max="7942" width="9.140625" style="104"/>
    <col min="7943" max="7943" width="10.85546875" style="104" customWidth="1"/>
    <col min="7944" max="7944" width="9.140625" style="104"/>
    <col min="7945" max="7945" width="10.7109375" style="104" bestFit="1" customWidth="1"/>
    <col min="7946" max="8190" width="9.140625" style="104"/>
    <col min="8191" max="8191" width="5.5703125" style="104" customWidth="1"/>
    <col min="8192" max="8192" width="32.140625" style="104" customWidth="1"/>
    <col min="8193" max="8193" width="14.140625" style="104" customWidth="1"/>
    <col min="8194" max="8194" width="11.140625" style="104" customWidth="1"/>
    <col min="8195" max="8195" width="11.85546875" style="104" customWidth="1"/>
    <col min="8196" max="8196" width="10.28515625" style="104" bestFit="1" customWidth="1"/>
    <col min="8197" max="8197" width="11.5703125" style="104" customWidth="1"/>
    <col min="8198" max="8198" width="9.140625" style="104"/>
    <col min="8199" max="8199" width="10.85546875" style="104" customWidth="1"/>
    <col min="8200" max="8200" width="9.140625" style="104"/>
    <col min="8201" max="8201" width="10.7109375" style="104" bestFit="1" customWidth="1"/>
    <col min="8202" max="8446" width="9.140625" style="104"/>
    <col min="8447" max="8447" width="5.5703125" style="104" customWidth="1"/>
    <col min="8448" max="8448" width="32.140625" style="104" customWidth="1"/>
    <col min="8449" max="8449" width="14.140625" style="104" customWidth="1"/>
    <col min="8450" max="8450" width="11.140625" style="104" customWidth="1"/>
    <col min="8451" max="8451" width="11.85546875" style="104" customWidth="1"/>
    <col min="8452" max="8452" width="10.28515625" style="104" bestFit="1" customWidth="1"/>
    <col min="8453" max="8453" width="11.5703125" style="104" customWidth="1"/>
    <col min="8454" max="8454" width="9.140625" style="104"/>
    <col min="8455" max="8455" width="10.85546875" style="104" customWidth="1"/>
    <col min="8456" max="8456" width="9.140625" style="104"/>
    <col min="8457" max="8457" width="10.7109375" style="104" bestFit="1" customWidth="1"/>
    <col min="8458" max="8702" width="9.140625" style="104"/>
    <col min="8703" max="8703" width="5.5703125" style="104" customWidth="1"/>
    <col min="8704" max="8704" width="32.140625" style="104" customWidth="1"/>
    <col min="8705" max="8705" width="14.140625" style="104" customWidth="1"/>
    <col min="8706" max="8706" width="11.140625" style="104" customWidth="1"/>
    <col min="8707" max="8707" width="11.85546875" style="104" customWidth="1"/>
    <col min="8708" max="8708" width="10.28515625" style="104" bestFit="1" customWidth="1"/>
    <col min="8709" max="8709" width="11.5703125" style="104" customWidth="1"/>
    <col min="8710" max="8710" width="9.140625" style="104"/>
    <col min="8711" max="8711" width="10.85546875" style="104" customWidth="1"/>
    <col min="8712" max="8712" width="9.140625" style="104"/>
    <col min="8713" max="8713" width="10.7109375" style="104" bestFit="1" customWidth="1"/>
    <col min="8714" max="8958" width="9.140625" style="104"/>
    <col min="8959" max="8959" width="5.5703125" style="104" customWidth="1"/>
    <col min="8960" max="8960" width="32.140625" style="104" customWidth="1"/>
    <col min="8961" max="8961" width="14.140625" style="104" customWidth="1"/>
    <col min="8962" max="8962" width="11.140625" style="104" customWidth="1"/>
    <col min="8963" max="8963" width="11.85546875" style="104" customWidth="1"/>
    <col min="8964" max="8964" width="10.28515625" style="104" bestFit="1" customWidth="1"/>
    <col min="8965" max="8965" width="11.5703125" style="104" customWidth="1"/>
    <col min="8966" max="8966" width="9.140625" style="104"/>
    <col min="8967" max="8967" width="10.85546875" style="104" customWidth="1"/>
    <col min="8968" max="8968" width="9.140625" style="104"/>
    <col min="8969" max="8969" width="10.7109375" style="104" bestFit="1" customWidth="1"/>
    <col min="8970" max="9214" width="9.140625" style="104"/>
    <col min="9215" max="9215" width="5.5703125" style="104" customWidth="1"/>
    <col min="9216" max="9216" width="32.140625" style="104" customWidth="1"/>
    <col min="9217" max="9217" width="14.140625" style="104" customWidth="1"/>
    <col min="9218" max="9218" width="11.140625" style="104" customWidth="1"/>
    <col min="9219" max="9219" width="11.85546875" style="104" customWidth="1"/>
    <col min="9220" max="9220" width="10.28515625" style="104" bestFit="1" customWidth="1"/>
    <col min="9221" max="9221" width="11.5703125" style="104" customWidth="1"/>
    <col min="9222" max="9222" width="9.140625" style="104"/>
    <col min="9223" max="9223" width="10.85546875" style="104" customWidth="1"/>
    <col min="9224" max="9224" width="9.140625" style="104"/>
    <col min="9225" max="9225" width="10.7109375" style="104" bestFit="1" customWidth="1"/>
    <col min="9226" max="9470" width="9.140625" style="104"/>
    <col min="9471" max="9471" width="5.5703125" style="104" customWidth="1"/>
    <col min="9472" max="9472" width="32.140625" style="104" customWidth="1"/>
    <col min="9473" max="9473" width="14.140625" style="104" customWidth="1"/>
    <col min="9474" max="9474" width="11.140625" style="104" customWidth="1"/>
    <col min="9475" max="9475" width="11.85546875" style="104" customWidth="1"/>
    <col min="9476" max="9476" width="10.28515625" style="104" bestFit="1" customWidth="1"/>
    <col min="9477" max="9477" width="11.5703125" style="104" customWidth="1"/>
    <col min="9478" max="9478" width="9.140625" style="104"/>
    <col min="9479" max="9479" width="10.85546875" style="104" customWidth="1"/>
    <col min="9480" max="9480" width="9.140625" style="104"/>
    <col min="9481" max="9481" width="10.7109375" style="104" bestFit="1" customWidth="1"/>
    <col min="9482" max="9726" width="9.140625" style="104"/>
    <col min="9727" max="9727" width="5.5703125" style="104" customWidth="1"/>
    <col min="9728" max="9728" width="32.140625" style="104" customWidth="1"/>
    <col min="9729" max="9729" width="14.140625" style="104" customWidth="1"/>
    <col min="9730" max="9730" width="11.140625" style="104" customWidth="1"/>
    <col min="9731" max="9731" width="11.85546875" style="104" customWidth="1"/>
    <col min="9732" max="9732" width="10.28515625" style="104" bestFit="1" customWidth="1"/>
    <col min="9733" max="9733" width="11.5703125" style="104" customWidth="1"/>
    <col min="9734" max="9734" width="9.140625" style="104"/>
    <col min="9735" max="9735" width="10.85546875" style="104" customWidth="1"/>
    <col min="9736" max="9736" width="9.140625" style="104"/>
    <col min="9737" max="9737" width="10.7109375" style="104" bestFit="1" customWidth="1"/>
    <col min="9738" max="9982" width="9.140625" style="104"/>
    <col min="9983" max="9983" width="5.5703125" style="104" customWidth="1"/>
    <col min="9984" max="9984" width="32.140625" style="104" customWidth="1"/>
    <col min="9985" max="9985" width="14.140625" style="104" customWidth="1"/>
    <col min="9986" max="9986" width="11.140625" style="104" customWidth="1"/>
    <col min="9987" max="9987" width="11.85546875" style="104" customWidth="1"/>
    <col min="9988" max="9988" width="10.28515625" style="104" bestFit="1" customWidth="1"/>
    <col min="9989" max="9989" width="11.5703125" style="104" customWidth="1"/>
    <col min="9990" max="9990" width="9.140625" style="104"/>
    <col min="9991" max="9991" width="10.85546875" style="104" customWidth="1"/>
    <col min="9992" max="9992" width="9.140625" style="104"/>
    <col min="9993" max="9993" width="10.7109375" style="104" bestFit="1" customWidth="1"/>
    <col min="9994" max="10238" width="9.140625" style="104"/>
    <col min="10239" max="10239" width="5.5703125" style="104" customWidth="1"/>
    <col min="10240" max="10240" width="32.140625" style="104" customWidth="1"/>
    <col min="10241" max="10241" width="14.140625" style="104" customWidth="1"/>
    <col min="10242" max="10242" width="11.140625" style="104" customWidth="1"/>
    <col min="10243" max="10243" width="11.85546875" style="104" customWidth="1"/>
    <col min="10244" max="10244" width="10.28515625" style="104" bestFit="1" customWidth="1"/>
    <col min="10245" max="10245" width="11.5703125" style="104" customWidth="1"/>
    <col min="10246" max="10246" width="9.140625" style="104"/>
    <col min="10247" max="10247" width="10.85546875" style="104" customWidth="1"/>
    <col min="10248" max="10248" width="9.140625" style="104"/>
    <col min="10249" max="10249" width="10.7109375" style="104" bestFit="1" customWidth="1"/>
    <col min="10250" max="10494" width="9.140625" style="104"/>
    <col min="10495" max="10495" width="5.5703125" style="104" customWidth="1"/>
    <col min="10496" max="10496" width="32.140625" style="104" customWidth="1"/>
    <col min="10497" max="10497" width="14.140625" style="104" customWidth="1"/>
    <col min="10498" max="10498" width="11.140625" style="104" customWidth="1"/>
    <col min="10499" max="10499" width="11.85546875" style="104" customWidth="1"/>
    <col min="10500" max="10500" width="10.28515625" style="104" bestFit="1" customWidth="1"/>
    <col min="10501" max="10501" width="11.5703125" style="104" customWidth="1"/>
    <col min="10502" max="10502" width="9.140625" style="104"/>
    <col min="10503" max="10503" width="10.85546875" style="104" customWidth="1"/>
    <col min="10504" max="10504" width="9.140625" style="104"/>
    <col min="10505" max="10505" width="10.7109375" style="104" bestFit="1" customWidth="1"/>
    <col min="10506" max="10750" width="9.140625" style="104"/>
    <col min="10751" max="10751" width="5.5703125" style="104" customWidth="1"/>
    <col min="10752" max="10752" width="32.140625" style="104" customWidth="1"/>
    <col min="10753" max="10753" width="14.140625" style="104" customWidth="1"/>
    <col min="10754" max="10754" width="11.140625" style="104" customWidth="1"/>
    <col min="10755" max="10755" width="11.85546875" style="104" customWidth="1"/>
    <col min="10756" max="10756" width="10.28515625" style="104" bestFit="1" customWidth="1"/>
    <col min="10757" max="10757" width="11.5703125" style="104" customWidth="1"/>
    <col min="10758" max="10758" width="9.140625" style="104"/>
    <col min="10759" max="10759" width="10.85546875" style="104" customWidth="1"/>
    <col min="10760" max="10760" width="9.140625" style="104"/>
    <col min="10761" max="10761" width="10.7109375" style="104" bestFit="1" customWidth="1"/>
    <col min="10762" max="11006" width="9.140625" style="104"/>
    <col min="11007" max="11007" width="5.5703125" style="104" customWidth="1"/>
    <col min="11008" max="11008" width="32.140625" style="104" customWidth="1"/>
    <col min="11009" max="11009" width="14.140625" style="104" customWidth="1"/>
    <col min="11010" max="11010" width="11.140625" style="104" customWidth="1"/>
    <col min="11011" max="11011" width="11.85546875" style="104" customWidth="1"/>
    <col min="11012" max="11012" width="10.28515625" style="104" bestFit="1" customWidth="1"/>
    <col min="11013" max="11013" width="11.5703125" style="104" customWidth="1"/>
    <col min="11014" max="11014" width="9.140625" style="104"/>
    <col min="11015" max="11015" width="10.85546875" style="104" customWidth="1"/>
    <col min="11016" max="11016" width="9.140625" style="104"/>
    <col min="11017" max="11017" width="10.7109375" style="104" bestFit="1" customWidth="1"/>
    <col min="11018" max="11262" width="9.140625" style="104"/>
    <col min="11263" max="11263" width="5.5703125" style="104" customWidth="1"/>
    <col min="11264" max="11264" width="32.140625" style="104" customWidth="1"/>
    <col min="11265" max="11265" width="14.140625" style="104" customWidth="1"/>
    <col min="11266" max="11266" width="11.140625" style="104" customWidth="1"/>
    <col min="11267" max="11267" width="11.85546875" style="104" customWidth="1"/>
    <col min="11268" max="11268" width="10.28515625" style="104" bestFit="1" customWidth="1"/>
    <col min="11269" max="11269" width="11.5703125" style="104" customWidth="1"/>
    <col min="11270" max="11270" width="9.140625" style="104"/>
    <col min="11271" max="11271" width="10.85546875" style="104" customWidth="1"/>
    <col min="11272" max="11272" width="9.140625" style="104"/>
    <col min="11273" max="11273" width="10.7109375" style="104" bestFit="1" customWidth="1"/>
    <col min="11274" max="11518" width="9.140625" style="104"/>
    <col min="11519" max="11519" width="5.5703125" style="104" customWidth="1"/>
    <col min="11520" max="11520" width="32.140625" style="104" customWidth="1"/>
    <col min="11521" max="11521" width="14.140625" style="104" customWidth="1"/>
    <col min="11522" max="11522" width="11.140625" style="104" customWidth="1"/>
    <col min="11523" max="11523" width="11.85546875" style="104" customWidth="1"/>
    <col min="11524" max="11524" width="10.28515625" style="104" bestFit="1" customWidth="1"/>
    <col min="11525" max="11525" width="11.5703125" style="104" customWidth="1"/>
    <col min="11526" max="11526" width="9.140625" style="104"/>
    <col min="11527" max="11527" width="10.85546875" style="104" customWidth="1"/>
    <col min="11528" max="11528" width="9.140625" style="104"/>
    <col min="11529" max="11529" width="10.7109375" style="104" bestFit="1" customWidth="1"/>
    <col min="11530" max="11774" width="9.140625" style="104"/>
    <col min="11775" max="11775" width="5.5703125" style="104" customWidth="1"/>
    <col min="11776" max="11776" width="32.140625" style="104" customWidth="1"/>
    <col min="11777" max="11777" width="14.140625" style="104" customWidth="1"/>
    <col min="11778" max="11778" width="11.140625" style="104" customWidth="1"/>
    <col min="11779" max="11779" width="11.85546875" style="104" customWidth="1"/>
    <col min="11780" max="11780" width="10.28515625" style="104" bestFit="1" customWidth="1"/>
    <col min="11781" max="11781" width="11.5703125" style="104" customWidth="1"/>
    <col min="11782" max="11782" width="9.140625" style="104"/>
    <col min="11783" max="11783" width="10.85546875" style="104" customWidth="1"/>
    <col min="11784" max="11784" width="9.140625" style="104"/>
    <col min="11785" max="11785" width="10.7109375" style="104" bestFit="1" customWidth="1"/>
    <col min="11786" max="12030" width="9.140625" style="104"/>
    <col min="12031" max="12031" width="5.5703125" style="104" customWidth="1"/>
    <col min="12032" max="12032" width="32.140625" style="104" customWidth="1"/>
    <col min="12033" max="12033" width="14.140625" style="104" customWidth="1"/>
    <col min="12034" max="12034" width="11.140625" style="104" customWidth="1"/>
    <col min="12035" max="12035" width="11.85546875" style="104" customWidth="1"/>
    <col min="12036" max="12036" width="10.28515625" style="104" bestFit="1" customWidth="1"/>
    <col min="12037" max="12037" width="11.5703125" style="104" customWidth="1"/>
    <col min="12038" max="12038" width="9.140625" style="104"/>
    <col min="12039" max="12039" width="10.85546875" style="104" customWidth="1"/>
    <col min="12040" max="12040" width="9.140625" style="104"/>
    <col min="12041" max="12041" width="10.7109375" style="104" bestFit="1" customWidth="1"/>
    <col min="12042" max="12286" width="9.140625" style="104"/>
    <col min="12287" max="12287" width="5.5703125" style="104" customWidth="1"/>
    <col min="12288" max="12288" width="32.140625" style="104" customWidth="1"/>
    <col min="12289" max="12289" width="14.140625" style="104" customWidth="1"/>
    <col min="12290" max="12290" width="11.140625" style="104" customWidth="1"/>
    <col min="12291" max="12291" width="11.85546875" style="104" customWidth="1"/>
    <col min="12292" max="12292" width="10.28515625" style="104" bestFit="1" customWidth="1"/>
    <col min="12293" max="12293" width="11.5703125" style="104" customWidth="1"/>
    <col min="12294" max="12294" width="9.140625" style="104"/>
    <col min="12295" max="12295" width="10.85546875" style="104" customWidth="1"/>
    <col min="12296" max="12296" width="9.140625" style="104"/>
    <col min="12297" max="12297" width="10.7109375" style="104" bestFit="1" customWidth="1"/>
    <col min="12298" max="12542" width="9.140625" style="104"/>
    <col min="12543" max="12543" width="5.5703125" style="104" customWidth="1"/>
    <col min="12544" max="12544" width="32.140625" style="104" customWidth="1"/>
    <col min="12545" max="12545" width="14.140625" style="104" customWidth="1"/>
    <col min="12546" max="12546" width="11.140625" style="104" customWidth="1"/>
    <col min="12547" max="12547" width="11.85546875" style="104" customWidth="1"/>
    <col min="12548" max="12548" width="10.28515625" style="104" bestFit="1" customWidth="1"/>
    <col min="12549" max="12549" width="11.5703125" style="104" customWidth="1"/>
    <col min="12550" max="12550" width="9.140625" style="104"/>
    <col min="12551" max="12551" width="10.85546875" style="104" customWidth="1"/>
    <col min="12552" max="12552" width="9.140625" style="104"/>
    <col min="12553" max="12553" width="10.7109375" style="104" bestFit="1" customWidth="1"/>
    <col min="12554" max="12798" width="9.140625" style="104"/>
    <col min="12799" max="12799" width="5.5703125" style="104" customWidth="1"/>
    <col min="12800" max="12800" width="32.140625" style="104" customWidth="1"/>
    <col min="12801" max="12801" width="14.140625" style="104" customWidth="1"/>
    <col min="12802" max="12802" width="11.140625" style="104" customWidth="1"/>
    <col min="12803" max="12803" width="11.85546875" style="104" customWidth="1"/>
    <col min="12804" max="12804" width="10.28515625" style="104" bestFit="1" customWidth="1"/>
    <col min="12805" max="12805" width="11.5703125" style="104" customWidth="1"/>
    <col min="12806" max="12806" width="9.140625" style="104"/>
    <col min="12807" max="12807" width="10.85546875" style="104" customWidth="1"/>
    <col min="12808" max="12808" width="9.140625" style="104"/>
    <col min="12809" max="12809" width="10.7109375" style="104" bestFit="1" customWidth="1"/>
    <col min="12810" max="13054" width="9.140625" style="104"/>
    <col min="13055" max="13055" width="5.5703125" style="104" customWidth="1"/>
    <col min="13056" max="13056" width="32.140625" style="104" customWidth="1"/>
    <col min="13057" max="13057" width="14.140625" style="104" customWidth="1"/>
    <col min="13058" max="13058" width="11.140625" style="104" customWidth="1"/>
    <col min="13059" max="13059" width="11.85546875" style="104" customWidth="1"/>
    <col min="13060" max="13060" width="10.28515625" style="104" bestFit="1" customWidth="1"/>
    <col min="13061" max="13061" width="11.5703125" style="104" customWidth="1"/>
    <col min="13062" max="13062" width="9.140625" style="104"/>
    <col min="13063" max="13063" width="10.85546875" style="104" customWidth="1"/>
    <col min="13064" max="13064" width="9.140625" style="104"/>
    <col min="13065" max="13065" width="10.7109375" style="104" bestFit="1" customWidth="1"/>
    <col min="13066" max="13310" width="9.140625" style="104"/>
    <col min="13311" max="13311" width="5.5703125" style="104" customWidth="1"/>
    <col min="13312" max="13312" width="32.140625" style="104" customWidth="1"/>
    <col min="13313" max="13313" width="14.140625" style="104" customWidth="1"/>
    <col min="13314" max="13314" width="11.140625" style="104" customWidth="1"/>
    <col min="13315" max="13315" width="11.85546875" style="104" customWidth="1"/>
    <col min="13316" max="13316" width="10.28515625" style="104" bestFit="1" customWidth="1"/>
    <col min="13317" max="13317" width="11.5703125" style="104" customWidth="1"/>
    <col min="13318" max="13318" width="9.140625" style="104"/>
    <col min="13319" max="13319" width="10.85546875" style="104" customWidth="1"/>
    <col min="13320" max="13320" width="9.140625" style="104"/>
    <col min="13321" max="13321" width="10.7109375" style="104" bestFit="1" customWidth="1"/>
    <col min="13322" max="13566" width="9.140625" style="104"/>
    <col min="13567" max="13567" width="5.5703125" style="104" customWidth="1"/>
    <col min="13568" max="13568" width="32.140625" style="104" customWidth="1"/>
    <col min="13569" max="13569" width="14.140625" style="104" customWidth="1"/>
    <col min="13570" max="13570" width="11.140625" style="104" customWidth="1"/>
    <col min="13571" max="13571" width="11.85546875" style="104" customWidth="1"/>
    <col min="13572" max="13572" width="10.28515625" style="104" bestFit="1" customWidth="1"/>
    <col min="13573" max="13573" width="11.5703125" style="104" customWidth="1"/>
    <col min="13574" max="13574" width="9.140625" style="104"/>
    <col min="13575" max="13575" width="10.85546875" style="104" customWidth="1"/>
    <col min="13576" max="13576" width="9.140625" style="104"/>
    <col min="13577" max="13577" width="10.7109375" style="104" bestFit="1" customWidth="1"/>
    <col min="13578" max="13822" width="9.140625" style="104"/>
    <col min="13823" max="13823" width="5.5703125" style="104" customWidth="1"/>
    <col min="13824" max="13824" width="32.140625" style="104" customWidth="1"/>
    <col min="13825" max="13825" width="14.140625" style="104" customWidth="1"/>
    <col min="13826" max="13826" width="11.140625" style="104" customWidth="1"/>
    <col min="13827" max="13827" width="11.85546875" style="104" customWidth="1"/>
    <col min="13828" max="13828" width="10.28515625" style="104" bestFit="1" customWidth="1"/>
    <col min="13829" max="13829" width="11.5703125" style="104" customWidth="1"/>
    <col min="13830" max="13830" width="9.140625" style="104"/>
    <col min="13831" max="13831" width="10.85546875" style="104" customWidth="1"/>
    <col min="13832" max="13832" width="9.140625" style="104"/>
    <col min="13833" max="13833" width="10.7109375" style="104" bestFit="1" customWidth="1"/>
    <col min="13834" max="14078" width="9.140625" style="104"/>
    <col min="14079" max="14079" width="5.5703125" style="104" customWidth="1"/>
    <col min="14080" max="14080" width="32.140625" style="104" customWidth="1"/>
    <col min="14081" max="14081" width="14.140625" style="104" customWidth="1"/>
    <col min="14082" max="14082" width="11.140625" style="104" customWidth="1"/>
    <col min="14083" max="14083" width="11.85546875" style="104" customWidth="1"/>
    <col min="14084" max="14084" width="10.28515625" style="104" bestFit="1" customWidth="1"/>
    <col min="14085" max="14085" width="11.5703125" style="104" customWidth="1"/>
    <col min="14086" max="14086" width="9.140625" style="104"/>
    <col min="14087" max="14087" width="10.85546875" style="104" customWidth="1"/>
    <col min="14088" max="14088" width="9.140625" style="104"/>
    <col min="14089" max="14089" width="10.7109375" style="104" bestFit="1" customWidth="1"/>
    <col min="14090" max="14334" width="9.140625" style="104"/>
    <col min="14335" max="14335" width="5.5703125" style="104" customWidth="1"/>
    <col min="14336" max="14336" width="32.140625" style="104" customWidth="1"/>
    <col min="14337" max="14337" width="14.140625" style="104" customWidth="1"/>
    <col min="14338" max="14338" width="11.140625" style="104" customWidth="1"/>
    <col min="14339" max="14339" width="11.85546875" style="104" customWidth="1"/>
    <col min="14340" max="14340" width="10.28515625" style="104" bestFit="1" customWidth="1"/>
    <col min="14341" max="14341" width="11.5703125" style="104" customWidth="1"/>
    <col min="14342" max="14342" width="9.140625" style="104"/>
    <col min="14343" max="14343" width="10.85546875" style="104" customWidth="1"/>
    <col min="14344" max="14344" width="9.140625" style="104"/>
    <col min="14345" max="14345" width="10.7109375" style="104" bestFit="1" customWidth="1"/>
    <col min="14346" max="14590" width="9.140625" style="104"/>
    <col min="14591" max="14591" width="5.5703125" style="104" customWidth="1"/>
    <col min="14592" max="14592" width="32.140625" style="104" customWidth="1"/>
    <col min="14593" max="14593" width="14.140625" style="104" customWidth="1"/>
    <col min="14594" max="14594" width="11.140625" style="104" customWidth="1"/>
    <col min="14595" max="14595" width="11.85546875" style="104" customWidth="1"/>
    <col min="14596" max="14596" width="10.28515625" style="104" bestFit="1" customWidth="1"/>
    <col min="14597" max="14597" width="11.5703125" style="104" customWidth="1"/>
    <col min="14598" max="14598" width="9.140625" style="104"/>
    <col min="14599" max="14599" width="10.85546875" style="104" customWidth="1"/>
    <col min="14600" max="14600" width="9.140625" style="104"/>
    <col min="14601" max="14601" width="10.7109375" style="104" bestFit="1" customWidth="1"/>
    <col min="14602" max="14846" width="9.140625" style="104"/>
    <col min="14847" max="14847" width="5.5703125" style="104" customWidth="1"/>
    <col min="14848" max="14848" width="32.140625" style="104" customWidth="1"/>
    <col min="14849" max="14849" width="14.140625" style="104" customWidth="1"/>
    <col min="14850" max="14850" width="11.140625" style="104" customWidth="1"/>
    <col min="14851" max="14851" width="11.85546875" style="104" customWidth="1"/>
    <col min="14852" max="14852" width="10.28515625" style="104" bestFit="1" customWidth="1"/>
    <col min="14853" max="14853" width="11.5703125" style="104" customWidth="1"/>
    <col min="14854" max="14854" width="9.140625" style="104"/>
    <col min="14855" max="14855" width="10.85546875" style="104" customWidth="1"/>
    <col min="14856" max="14856" width="9.140625" style="104"/>
    <col min="14857" max="14857" width="10.7109375" style="104" bestFit="1" customWidth="1"/>
    <col min="14858" max="15102" width="9.140625" style="104"/>
    <col min="15103" max="15103" width="5.5703125" style="104" customWidth="1"/>
    <col min="15104" max="15104" width="32.140625" style="104" customWidth="1"/>
    <col min="15105" max="15105" width="14.140625" style="104" customWidth="1"/>
    <col min="15106" max="15106" width="11.140625" style="104" customWidth="1"/>
    <col min="15107" max="15107" width="11.85546875" style="104" customWidth="1"/>
    <col min="15108" max="15108" width="10.28515625" style="104" bestFit="1" customWidth="1"/>
    <col min="15109" max="15109" width="11.5703125" style="104" customWidth="1"/>
    <col min="15110" max="15110" width="9.140625" style="104"/>
    <col min="15111" max="15111" width="10.85546875" style="104" customWidth="1"/>
    <col min="15112" max="15112" width="9.140625" style="104"/>
    <col min="15113" max="15113" width="10.7109375" style="104" bestFit="1" customWidth="1"/>
    <col min="15114" max="15358" width="9.140625" style="104"/>
    <col min="15359" max="15359" width="5.5703125" style="104" customWidth="1"/>
    <col min="15360" max="15360" width="32.140625" style="104" customWidth="1"/>
    <col min="15361" max="15361" width="14.140625" style="104" customWidth="1"/>
    <col min="15362" max="15362" width="11.140625" style="104" customWidth="1"/>
    <col min="15363" max="15363" width="11.85546875" style="104" customWidth="1"/>
    <col min="15364" max="15364" width="10.28515625" style="104" bestFit="1" customWidth="1"/>
    <col min="15365" max="15365" width="11.5703125" style="104" customWidth="1"/>
    <col min="15366" max="15366" width="9.140625" style="104"/>
    <col min="15367" max="15367" width="10.85546875" style="104" customWidth="1"/>
    <col min="15368" max="15368" width="9.140625" style="104"/>
    <col min="15369" max="15369" width="10.7109375" style="104" bestFit="1" customWidth="1"/>
    <col min="15370" max="15614" width="9.140625" style="104"/>
    <col min="15615" max="15615" width="5.5703125" style="104" customWidth="1"/>
    <col min="15616" max="15616" width="32.140625" style="104" customWidth="1"/>
    <col min="15617" max="15617" width="14.140625" style="104" customWidth="1"/>
    <col min="15618" max="15618" width="11.140625" style="104" customWidth="1"/>
    <col min="15619" max="15619" width="11.85546875" style="104" customWidth="1"/>
    <col min="15620" max="15620" width="10.28515625" style="104" bestFit="1" customWidth="1"/>
    <col min="15621" max="15621" width="11.5703125" style="104" customWidth="1"/>
    <col min="15622" max="15622" width="9.140625" style="104"/>
    <col min="15623" max="15623" width="10.85546875" style="104" customWidth="1"/>
    <col min="15624" max="15624" width="9.140625" style="104"/>
    <col min="15625" max="15625" width="10.7109375" style="104" bestFit="1" customWidth="1"/>
    <col min="15626" max="15870" width="9.140625" style="104"/>
    <col min="15871" max="15871" width="5.5703125" style="104" customWidth="1"/>
    <col min="15872" max="15872" width="32.140625" style="104" customWidth="1"/>
    <col min="15873" max="15873" width="14.140625" style="104" customWidth="1"/>
    <col min="15874" max="15874" width="11.140625" style="104" customWidth="1"/>
    <col min="15875" max="15875" width="11.85546875" style="104" customWidth="1"/>
    <col min="15876" max="15876" width="10.28515625" style="104" bestFit="1" customWidth="1"/>
    <col min="15877" max="15877" width="11.5703125" style="104" customWidth="1"/>
    <col min="15878" max="15878" width="9.140625" style="104"/>
    <col min="15879" max="15879" width="10.85546875" style="104" customWidth="1"/>
    <col min="15880" max="15880" width="9.140625" style="104"/>
    <col min="15881" max="15881" width="10.7109375" style="104" bestFit="1" customWidth="1"/>
    <col min="15882" max="16126" width="9.140625" style="104"/>
    <col min="16127" max="16127" width="5.5703125" style="104" customWidth="1"/>
    <col min="16128" max="16128" width="32.140625" style="104" customWidth="1"/>
    <col min="16129" max="16129" width="14.140625" style="104" customWidth="1"/>
    <col min="16130" max="16130" width="11.140625" style="104" customWidth="1"/>
    <col min="16131" max="16131" width="11.85546875" style="104" customWidth="1"/>
    <col min="16132" max="16132" width="10.28515625" style="104" bestFit="1" customWidth="1"/>
    <col min="16133" max="16133" width="11.5703125" style="104" customWidth="1"/>
    <col min="16134" max="16134" width="9.140625" style="104"/>
    <col min="16135" max="16135" width="10.85546875" style="104" customWidth="1"/>
    <col min="16136" max="16136" width="9.140625" style="104"/>
    <col min="16137" max="16137" width="10.7109375" style="104" bestFit="1" customWidth="1"/>
    <col min="16138" max="16384" width="9.140625" style="104"/>
  </cols>
  <sheetData>
    <row r="1" spans="1:95" ht="12.75" x14ac:dyDescent="0.25">
      <c r="A1" s="231" t="s">
        <v>84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103"/>
    </row>
    <row r="2" spans="1:95" s="110" customFormat="1" ht="12.75" x14ac:dyDescent="0.25">
      <c r="A2" s="104"/>
      <c r="B2" s="232" t="s">
        <v>162</v>
      </c>
      <c r="C2" s="233"/>
      <c r="D2" s="233"/>
      <c r="E2" s="233"/>
      <c r="F2" s="233"/>
      <c r="G2" s="233"/>
      <c r="H2" s="233"/>
      <c r="I2" s="233"/>
      <c r="J2" s="233"/>
      <c r="K2" s="233"/>
      <c r="L2" s="103"/>
    </row>
    <row r="3" spans="1:95" ht="12.75" x14ac:dyDescent="0.25">
      <c r="A3" s="110"/>
      <c r="B3" s="234"/>
      <c r="C3" s="234"/>
      <c r="D3" s="234"/>
      <c r="E3" s="234"/>
      <c r="F3" s="234"/>
      <c r="G3" s="110"/>
      <c r="H3" s="110"/>
      <c r="I3" s="118"/>
      <c r="L3" s="103"/>
    </row>
    <row r="4" spans="1:95" ht="12.75" x14ac:dyDescent="0.25">
      <c r="A4" s="119" t="s">
        <v>75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03"/>
    </row>
    <row r="5" spans="1:95" ht="12.75" x14ac:dyDescent="0.25">
      <c r="A5" s="120"/>
      <c r="B5" s="121"/>
      <c r="C5" s="120"/>
      <c r="D5" s="122"/>
      <c r="E5" s="235" t="s">
        <v>74</v>
      </c>
      <c r="F5" s="235"/>
      <c r="G5" s="235"/>
      <c r="H5" s="235"/>
      <c r="I5" s="123">
        <f>K67</f>
        <v>0</v>
      </c>
      <c r="J5" s="124" t="s">
        <v>86</v>
      </c>
      <c r="K5" s="120"/>
      <c r="L5" s="103"/>
    </row>
    <row r="6" spans="1:95" ht="12.75" x14ac:dyDescent="0.25">
      <c r="A6" s="125"/>
      <c r="B6" s="126" t="s">
        <v>57</v>
      </c>
      <c r="C6" s="127"/>
      <c r="D6" s="128"/>
      <c r="E6" s="236" t="s">
        <v>58</v>
      </c>
      <c r="F6" s="237"/>
      <c r="G6" s="237"/>
      <c r="H6" s="237"/>
      <c r="I6" s="237"/>
      <c r="J6" s="238"/>
      <c r="K6" s="129" t="s">
        <v>48</v>
      </c>
      <c r="L6" s="103"/>
    </row>
    <row r="7" spans="1:95" ht="42" customHeight="1" x14ac:dyDescent="0.25">
      <c r="A7" s="130" t="s">
        <v>0</v>
      </c>
      <c r="B7" s="131" t="s">
        <v>59</v>
      </c>
      <c r="C7" s="131" t="s">
        <v>60</v>
      </c>
      <c r="D7" s="131" t="s">
        <v>61</v>
      </c>
      <c r="E7" s="229" t="s">
        <v>85</v>
      </c>
      <c r="F7" s="230"/>
      <c r="G7" s="229" t="s">
        <v>78</v>
      </c>
      <c r="H7" s="230"/>
      <c r="I7" s="229" t="s">
        <v>79</v>
      </c>
      <c r="J7" s="230"/>
      <c r="K7" s="129"/>
      <c r="L7" s="103"/>
    </row>
    <row r="8" spans="1:95" x14ac:dyDescent="0.25">
      <c r="A8" s="132"/>
      <c r="B8" s="133"/>
      <c r="C8" s="134"/>
      <c r="D8" s="134"/>
      <c r="E8" s="135" t="s">
        <v>62</v>
      </c>
      <c r="F8" s="135" t="s">
        <v>63</v>
      </c>
      <c r="G8" s="135" t="s">
        <v>62</v>
      </c>
      <c r="H8" s="135" t="s">
        <v>63</v>
      </c>
      <c r="I8" s="135" t="s">
        <v>62</v>
      </c>
      <c r="J8" s="135" t="s">
        <v>63</v>
      </c>
      <c r="K8" s="129"/>
      <c r="L8" s="103"/>
    </row>
    <row r="9" spans="1:95" x14ac:dyDescent="0.25">
      <c r="A9" s="136"/>
      <c r="B9" s="137">
        <v>2</v>
      </c>
      <c r="C9" s="136">
        <v>3</v>
      </c>
      <c r="D9" s="136">
        <v>4</v>
      </c>
      <c r="E9" s="135">
        <v>5</v>
      </c>
      <c r="F9" s="135" t="s">
        <v>1</v>
      </c>
      <c r="G9" s="135">
        <v>7</v>
      </c>
      <c r="H9" s="135" t="s">
        <v>2</v>
      </c>
      <c r="I9" s="135">
        <v>9</v>
      </c>
      <c r="J9" s="135" t="s">
        <v>3</v>
      </c>
      <c r="K9" s="135" t="s">
        <v>4</v>
      </c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</row>
    <row r="10" spans="1:95" ht="12.75" x14ac:dyDescent="0.25">
      <c r="A10" s="97"/>
      <c r="B10" s="98" t="s">
        <v>17</v>
      </c>
      <c r="C10" s="99"/>
      <c r="D10" s="99"/>
      <c r="E10" s="99"/>
      <c r="F10" s="100"/>
      <c r="G10" s="100"/>
      <c r="H10" s="101"/>
      <c r="I10" s="100"/>
      <c r="J10" s="101"/>
      <c r="K10" s="102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</row>
    <row r="11" spans="1:95" s="173" customFormat="1" ht="25.5" x14ac:dyDescent="0.25">
      <c r="A11" s="105">
        <v>1</v>
      </c>
      <c r="B11" s="204" t="s">
        <v>88</v>
      </c>
      <c r="C11" s="105" t="s">
        <v>15</v>
      </c>
      <c r="D11" s="106">
        <v>378</v>
      </c>
      <c r="E11" s="114">
        <v>0</v>
      </c>
      <c r="F11" s="174">
        <f t="shared" ref="F11:F26" si="0">E11*D11</f>
        <v>0</v>
      </c>
      <c r="G11" s="114">
        <v>0</v>
      </c>
      <c r="H11" s="174">
        <f t="shared" ref="H11:H26" si="1">G11*D11</f>
        <v>0</v>
      </c>
      <c r="I11" s="114">
        <v>0</v>
      </c>
      <c r="J11" s="175">
        <f t="shared" ref="J11:J26" si="2">I11*D11</f>
        <v>0</v>
      </c>
      <c r="K11" s="174">
        <f t="shared" ref="K11:K26" si="3">F11+H11+J11</f>
        <v>0</v>
      </c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</row>
    <row r="12" spans="1:95" s="173" customFormat="1" ht="25.5" x14ac:dyDescent="0.25">
      <c r="A12" s="105">
        <v>2</v>
      </c>
      <c r="B12" s="204" t="s">
        <v>120</v>
      </c>
      <c r="C12" s="105" t="s">
        <v>15</v>
      </c>
      <c r="D12" s="106">
        <v>378</v>
      </c>
      <c r="E12" s="114">
        <v>0</v>
      </c>
      <c r="F12" s="174">
        <f t="shared" si="0"/>
        <v>0</v>
      </c>
      <c r="G12" s="114">
        <v>0</v>
      </c>
      <c r="H12" s="174">
        <f t="shared" si="1"/>
        <v>0</v>
      </c>
      <c r="I12" s="114">
        <v>0</v>
      </c>
      <c r="J12" s="175">
        <f t="shared" si="2"/>
        <v>0</v>
      </c>
      <c r="K12" s="174">
        <f t="shared" si="3"/>
        <v>0</v>
      </c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</row>
    <row r="13" spans="1:95" s="173" customFormat="1" ht="12.75" x14ac:dyDescent="0.25">
      <c r="A13" s="105">
        <v>3</v>
      </c>
      <c r="B13" s="204" t="s">
        <v>93</v>
      </c>
      <c r="C13" s="105" t="s">
        <v>15</v>
      </c>
      <c r="D13" s="106">
        <v>135</v>
      </c>
      <c r="E13" s="114">
        <v>0</v>
      </c>
      <c r="F13" s="174">
        <f t="shared" si="0"/>
        <v>0</v>
      </c>
      <c r="G13" s="114">
        <v>0</v>
      </c>
      <c r="H13" s="174">
        <f t="shared" si="1"/>
        <v>0</v>
      </c>
      <c r="I13" s="114">
        <v>0</v>
      </c>
      <c r="J13" s="175">
        <f t="shared" si="2"/>
        <v>0</v>
      </c>
      <c r="K13" s="174">
        <f t="shared" si="3"/>
        <v>0</v>
      </c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</row>
    <row r="14" spans="1:95" s="173" customFormat="1" ht="12.75" x14ac:dyDescent="0.25">
      <c r="A14" s="105">
        <v>4</v>
      </c>
      <c r="B14" s="204" t="s">
        <v>98</v>
      </c>
      <c r="C14" s="105" t="s">
        <v>15</v>
      </c>
      <c r="D14" s="106">
        <v>247</v>
      </c>
      <c r="E14" s="114">
        <v>0</v>
      </c>
      <c r="F14" s="174">
        <f t="shared" ref="F14:F15" si="4">E14*D14</f>
        <v>0</v>
      </c>
      <c r="G14" s="114">
        <v>0</v>
      </c>
      <c r="H14" s="174">
        <f t="shared" ref="H14:H15" si="5">G14*D14</f>
        <v>0</v>
      </c>
      <c r="I14" s="114">
        <v>0</v>
      </c>
      <c r="J14" s="175">
        <f t="shared" ref="J14:J15" si="6">I14*D14</f>
        <v>0</v>
      </c>
      <c r="K14" s="174">
        <f t="shared" ref="K14:K15" si="7">F14+H14+J14</f>
        <v>0</v>
      </c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</row>
    <row r="15" spans="1:95" s="177" customFormat="1" ht="12.75" x14ac:dyDescent="0.25">
      <c r="A15" s="105">
        <v>5</v>
      </c>
      <c r="B15" s="204" t="s">
        <v>130</v>
      </c>
      <c r="C15" s="105" t="s">
        <v>15</v>
      </c>
      <c r="D15" s="106">
        <v>70</v>
      </c>
      <c r="E15" s="114">
        <v>0</v>
      </c>
      <c r="F15" s="174">
        <f t="shared" si="4"/>
        <v>0</v>
      </c>
      <c r="G15" s="114">
        <v>0</v>
      </c>
      <c r="H15" s="174">
        <f t="shared" si="5"/>
        <v>0</v>
      </c>
      <c r="I15" s="114">
        <v>0</v>
      </c>
      <c r="J15" s="175">
        <f t="shared" si="6"/>
        <v>0</v>
      </c>
      <c r="K15" s="176">
        <f t="shared" si="7"/>
        <v>0</v>
      </c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</row>
    <row r="16" spans="1:95" s="173" customFormat="1" ht="25.5" x14ac:dyDescent="0.25">
      <c r="A16" s="105">
        <v>6</v>
      </c>
      <c r="B16" s="204" t="s">
        <v>131</v>
      </c>
      <c r="C16" s="105" t="s">
        <v>6</v>
      </c>
      <c r="D16" s="106">
        <v>7</v>
      </c>
      <c r="E16" s="114">
        <v>0</v>
      </c>
      <c r="F16" s="174">
        <f t="shared" si="0"/>
        <v>0</v>
      </c>
      <c r="G16" s="114">
        <v>0</v>
      </c>
      <c r="H16" s="174">
        <f t="shared" si="1"/>
        <v>0</v>
      </c>
      <c r="I16" s="114">
        <v>0</v>
      </c>
      <c r="J16" s="175">
        <f t="shared" si="2"/>
        <v>0</v>
      </c>
      <c r="K16" s="174">
        <f t="shared" si="3"/>
        <v>0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</row>
    <row r="17" spans="1:95" s="173" customFormat="1" ht="12.75" x14ac:dyDescent="0.25">
      <c r="A17" s="105">
        <v>7</v>
      </c>
      <c r="B17" s="204" t="s">
        <v>102</v>
      </c>
      <c r="C17" s="105" t="s">
        <v>15</v>
      </c>
      <c r="D17" s="106">
        <v>92</v>
      </c>
      <c r="E17" s="114">
        <v>0</v>
      </c>
      <c r="F17" s="174">
        <f t="shared" ref="F17" si="8">E17*D17</f>
        <v>0</v>
      </c>
      <c r="G17" s="114">
        <v>0</v>
      </c>
      <c r="H17" s="174">
        <f t="shared" ref="H17" si="9">G17*D17</f>
        <v>0</v>
      </c>
      <c r="I17" s="114">
        <v>0</v>
      </c>
      <c r="J17" s="175">
        <f t="shared" ref="J17" si="10">I17*D17</f>
        <v>0</v>
      </c>
      <c r="K17" s="174">
        <f t="shared" ref="K17" si="11">F17+H17+J17</f>
        <v>0</v>
      </c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</row>
    <row r="18" spans="1:95" s="173" customFormat="1" ht="12.75" x14ac:dyDescent="0.25">
      <c r="A18" s="105">
        <v>8</v>
      </c>
      <c r="B18" s="204" t="s">
        <v>158</v>
      </c>
      <c r="C18" s="105" t="s">
        <v>6</v>
      </c>
      <c r="D18" s="106">
        <v>4</v>
      </c>
      <c r="E18" s="114">
        <v>0</v>
      </c>
      <c r="F18" s="174">
        <f t="shared" si="0"/>
        <v>0</v>
      </c>
      <c r="G18" s="114">
        <v>0</v>
      </c>
      <c r="H18" s="174">
        <f t="shared" si="1"/>
        <v>0</v>
      </c>
      <c r="I18" s="114">
        <v>0</v>
      </c>
      <c r="J18" s="175">
        <f t="shared" si="2"/>
        <v>0</v>
      </c>
      <c r="K18" s="174">
        <f t="shared" si="3"/>
        <v>0</v>
      </c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</row>
    <row r="19" spans="1:95" s="173" customFormat="1" ht="12.75" x14ac:dyDescent="0.25">
      <c r="A19" s="105">
        <v>9</v>
      </c>
      <c r="B19" s="204" t="s">
        <v>99</v>
      </c>
      <c r="C19" s="105" t="s">
        <v>15</v>
      </c>
      <c r="D19" s="106">
        <v>186.5</v>
      </c>
      <c r="E19" s="114">
        <v>0</v>
      </c>
      <c r="F19" s="174">
        <f t="shared" si="0"/>
        <v>0</v>
      </c>
      <c r="G19" s="114">
        <v>0</v>
      </c>
      <c r="H19" s="174">
        <f t="shared" si="1"/>
        <v>0</v>
      </c>
      <c r="I19" s="114">
        <v>0</v>
      </c>
      <c r="J19" s="175">
        <f t="shared" si="2"/>
        <v>0</v>
      </c>
      <c r="K19" s="174">
        <f t="shared" si="3"/>
        <v>0</v>
      </c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</row>
    <row r="20" spans="1:95" s="173" customFormat="1" ht="12.75" x14ac:dyDescent="0.25">
      <c r="A20" s="105">
        <v>10</v>
      </c>
      <c r="B20" s="204" t="s">
        <v>103</v>
      </c>
      <c r="C20" s="105" t="s">
        <v>6</v>
      </c>
      <c r="D20" s="106">
        <v>4</v>
      </c>
      <c r="E20" s="114">
        <v>0</v>
      </c>
      <c r="F20" s="174">
        <f>E20*D20</f>
        <v>0</v>
      </c>
      <c r="G20" s="114">
        <v>0</v>
      </c>
      <c r="H20" s="174">
        <f>G20*D20</f>
        <v>0</v>
      </c>
      <c r="I20" s="114">
        <v>0</v>
      </c>
      <c r="J20" s="175">
        <f>I20*D20</f>
        <v>0</v>
      </c>
      <c r="K20" s="174">
        <f>F20+H20+J20</f>
        <v>0</v>
      </c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</row>
    <row r="21" spans="1:95" s="173" customFormat="1" ht="12.75" x14ac:dyDescent="0.25">
      <c r="A21" s="105">
        <v>11</v>
      </c>
      <c r="B21" s="204" t="s">
        <v>104</v>
      </c>
      <c r="C21" s="105" t="s">
        <v>6</v>
      </c>
      <c r="D21" s="106">
        <v>4</v>
      </c>
      <c r="E21" s="114">
        <v>0</v>
      </c>
      <c r="F21" s="174">
        <f>E21*D21</f>
        <v>0</v>
      </c>
      <c r="G21" s="114">
        <v>0</v>
      </c>
      <c r="H21" s="174">
        <f>G21*D21</f>
        <v>0</v>
      </c>
      <c r="I21" s="114">
        <v>0</v>
      </c>
      <c r="J21" s="175">
        <f>I21*D21</f>
        <v>0</v>
      </c>
      <c r="K21" s="174">
        <f>F21+H21+J21</f>
        <v>0</v>
      </c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</row>
    <row r="22" spans="1:95" s="173" customFormat="1" ht="12.75" x14ac:dyDescent="0.25">
      <c r="A22" s="105">
        <v>12</v>
      </c>
      <c r="B22" s="204" t="s">
        <v>100</v>
      </c>
      <c r="C22" s="105" t="s">
        <v>15</v>
      </c>
      <c r="D22" s="106">
        <v>377</v>
      </c>
      <c r="E22" s="114">
        <v>0</v>
      </c>
      <c r="F22" s="174">
        <f t="shared" ref="F22:F23" si="12">E22*D22</f>
        <v>0</v>
      </c>
      <c r="G22" s="114">
        <v>0</v>
      </c>
      <c r="H22" s="174">
        <f t="shared" ref="H22:H23" si="13">G22*D22</f>
        <v>0</v>
      </c>
      <c r="I22" s="114">
        <v>0</v>
      </c>
      <c r="J22" s="175">
        <f t="shared" ref="J22:J23" si="14">I22*D22</f>
        <v>0</v>
      </c>
      <c r="K22" s="174">
        <f t="shared" ref="K22:K23" si="15">F22+H22+J22</f>
        <v>0</v>
      </c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</row>
    <row r="23" spans="1:95" s="173" customFormat="1" ht="12.75" x14ac:dyDescent="0.25">
      <c r="A23" s="105">
        <v>13</v>
      </c>
      <c r="B23" s="204" t="s">
        <v>101</v>
      </c>
      <c r="C23" s="105" t="s">
        <v>15</v>
      </c>
      <c r="D23" s="106">
        <v>377</v>
      </c>
      <c r="E23" s="114">
        <v>0</v>
      </c>
      <c r="F23" s="174">
        <f t="shared" si="12"/>
        <v>0</v>
      </c>
      <c r="G23" s="114">
        <v>0</v>
      </c>
      <c r="H23" s="174">
        <f t="shared" si="13"/>
        <v>0</v>
      </c>
      <c r="I23" s="114">
        <v>0</v>
      </c>
      <c r="J23" s="175">
        <f t="shared" si="14"/>
        <v>0</v>
      </c>
      <c r="K23" s="174">
        <f t="shared" si="15"/>
        <v>0</v>
      </c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</row>
    <row r="24" spans="1:95" s="173" customFormat="1" ht="12.75" x14ac:dyDescent="0.25">
      <c r="A24" s="105">
        <v>14</v>
      </c>
      <c r="B24" s="204" t="s">
        <v>105</v>
      </c>
      <c r="C24" s="105" t="s">
        <v>15</v>
      </c>
      <c r="D24" s="106">
        <v>377</v>
      </c>
      <c r="E24" s="114">
        <v>0</v>
      </c>
      <c r="F24" s="174">
        <f t="shared" si="0"/>
        <v>0</v>
      </c>
      <c r="G24" s="114">
        <v>0</v>
      </c>
      <c r="H24" s="174">
        <f t="shared" si="1"/>
        <v>0</v>
      </c>
      <c r="I24" s="114">
        <v>0</v>
      </c>
      <c r="J24" s="175">
        <f t="shared" si="2"/>
        <v>0</v>
      </c>
      <c r="K24" s="174">
        <f t="shared" si="3"/>
        <v>0</v>
      </c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</row>
    <row r="25" spans="1:95" s="173" customFormat="1" ht="25.5" x14ac:dyDescent="0.25">
      <c r="A25" s="105">
        <v>15</v>
      </c>
      <c r="B25" s="204" t="s">
        <v>16</v>
      </c>
      <c r="C25" s="105" t="s">
        <v>18</v>
      </c>
      <c r="D25" s="106">
        <v>95</v>
      </c>
      <c r="E25" s="114">
        <v>0</v>
      </c>
      <c r="F25" s="174">
        <f t="shared" si="0"/>
        <v>0</v>
      </c>
      <c r="G25" s="114">
        <v>0</v>
      </c>
      <c r="H25" s="174">
        <f t="shared" si="1"/>
        <v>0</v>
      </c>
      <c r="I25" s="114">
        <v>0</v>
      </c>
      <c r="J25" s="175">
        <f t="shared" si="2"/>
        <v>0</v>
      </c>
      <c r="K25" s="174">
        <f>F25+H25+J25</f>
        <v>0</v>
      </c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</row>
    <row r="26" spans="1:95" s="173" customFormat="1" ht="12.75" x14ac:dyDescent="0.25">
      <c r="A26" s="105">
        <v>16</v>
      </c>
      <c r="B26" s="204" t="s">
        <v>7</v>
      </c>
      <c r="C26" s="105" t="s">
        <v>18</v>
      </c>
      <c r="D26" s="106">
        <v>95</v>
      </c>
      <c r="E26" s="114">
        <v>0</v>
      </c>
      <c r="F26" s="174">
        <f t="shared" si="0"/>
        <v>0</v>
      </c>
      <c r="G26" s="114">
        <v>0</v>
      </c>
      <c r="H26" s="174">
        <f t="shared" si="1"/>
        <v>0</v>
      </c>
      <c r="I26" s="114">
        <v>0</v>
      </c>
      <c r="J26" s="175">
        <f t="shared" si="2"/>
        <v>0</v>
      </c>
      <c r="K26" s="174">
        <f t="shared" si="3"/>
        <v>0</v>
      </c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</row>
    <row r="27" spans="1:95" s="110" customFormat="1" ht="25.5" x14ac:dyDescent="0.25">
      <c r="A27" s="97"/>
      <c r="B27" s="98" t="s">
        <v>89</v>
      </c>
      <c r="C27" s="100"/>
      <c r="D27" s="138"/>
      <c r="E27" s="139"/>
      <c r="F27" s="140"/>
      <c r="G27" s="139"/>
      <c r="H27" s="140"/>
      <c r="I27" s="139"/>
      <c r="J27" s="141"/>
      <c r="K27" s="140"/>
    </row>
    <row r="28" spans="1:95" s="173" customFormat="1" ht="25.5" x14ac:dyDescent="0.25">
      <c r="A28" s="105">
        <v>1</v>
      </c>
      <c r="B28" s="204" t="s">
        <v>108</v>
      </c>
      <c r="C28" s="105" t="s">
        <v>15</v>
      </c>
      <c r="D28" s="106">
        <v>135</v>
      </c>
      <c r="E28" s="114">
        <v>0</v>
      </c>
      <c r="F28" s="174">
        <f t="shared" ref="F28:F32" si="16">E28*D28</f>
        <v>0</v>
      </c>
      <c r="G28" s="114">
        <v>0</v>
      </c>
      <c r="H28" s="174">
        <f t="shared" ref="H28:H32" si="17">G28*D28</f>
        <v>0</v>
      </c>
      <c r="I28" s="114">
        <v>0</v>
      </c>
      <c r="J28" s="175">
        <f t="shared" ref="J28:J32" si="18">I28*D28</f>
        <v>0</v>
      </c>
      <c r="K28" s="174">
        <f t="shared" ref="K28:K35" si="19">F28+H28+J28</f>
        <v>0</v>
      </c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</row>
    <row r="29" spans="1:95" s="173" customFormat="1" ht="25.5" x14ac:dyDescent="0.25">
      <c r="A29" s="105">
        <v>2</v>
      </c>
      <c r="B29" s="204" t="s">
        <v>107</v>
      </c>
      <c r="C29" s="105" t="s">
        <v>15</v>
      </c>
      <c r="D29" s="106">
        <v>75</v>
      </c>
      <c r="E29" s="114">
        <v>0</v>
      </c>
      <c r="F29" s="174">
        <f t="shared" si="16"/>
        <v>0</v>
      </c>
      <c r="G29" s="114">
        <v>0</v>
      </c>
      <c r="H29" s="174">
        <f t="shared" si="17"/>
        <v>0</v>
      </c>
      <c r="I29" s="114">
        <v>0</v>
      </c>
      <c r="J29" s="175">
        <f t="shared" si="18"/>
        <v>0</v>
      </c>
      <c r="K29" s="174">
        <f t="shared" si="19"/>
        <v>0</v>
      </c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</row>
    <row r="30" spans="1:95" s="173" customFormat="1" ht="12.75" x14ac:dyDescent="0.25">
      <c r="A30" s="105">
        <v>3</v>
      </c>
      <c r="B30" s="204" t="s">
        <v>106</v>
      </c>
      <c r="C30" s="105" t="s">
        <v>15</v>
      </c>
      <c r="D30" s="106">
        <v>297</v>
      </c>
      <c r="E30" s="114">
        <v>0</v>
      </c>
      <c r="F30" s="174">
        <f t="shared" si="16"/>
        <v>0</v>
      </c>
      <c r="G30" s="114">
        <v>0</v>
      </c>
      <c r="H30" s="174">
        <f t="shared" si="17"/>
        <v>0</v>
      </c>
      <c r="I30" s="114">
        <v>0</v>
      </c>
      <c r="J30" s="175">
        <f t="shared" si="18"/>
        <v>0</v>
      </c>
      <c r="K30" s="174">
        <f t="shared" si="19"/>
        <v>0</v>
      </c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</row>
    <row r="31" spans="1:95" s="177" customFormat="1" ht="12.75" x14ac:dyDescent="0.25">
      <c r="A31" s="105">
        <v>4</v>
      </c>
      <c r="B31" s="204" t="s">
        <v>132</v>
      </c>
      <c r="C31" s="105" t="s">
        <v>15</v>
      </c>
      <c r="D31" s="106">
        <v>72</v>
      </c>
      <c r="E31" s="114">
        <v>0</v>
      </c>
      <c r="F31" s="174">
        <f t="shared" ref="F31" si="20">E31*D31</f>
        <v>0</v>
      </c>
      <c r="G31" s="114">
        <v>0</v>
      </c>
      <c r="H31" s="174">
        <f t="shared" ref="H31" si="21">G31*D31</f>
        <v>0</v>
      </c>
      <c r="I31" s="114">
        <v>0</v>
      </c>
      <c r="J31" s="175">
        <f t="shared" ref="J31" si="22">I31*D31</f>
        <v>0</v>
      </c>
      <c r="K31" s="176">
        <f t="shared" ref="K31" si="23">F31+H31+J31</f>
        <v>0</v>
      </c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</row>
    <row r="32" spans="1:95" s="177" customFormat="1" ht="25.5" x14ac:dyDescent="0.25">
      <c r="A32" s="105">
        <v>5</v>
      </c>
      <c r="B32" s="204" t="s">
        <v>140</v>
      </c>
      <c r="C32" s="105" t="s">
        <v>15</v>
      </c>
      <c r="D32" s="106">
        <v>12</v>
      </c>
      <c r="E32" s="114">
        <v>0</v>
      </c>
      <c r="F32" s="174">
        <f t="shared" si="16"/>
        <v>0</v>
      </c>
      <c r="G32" s="114">
        <v>0</v>
      </c>
      <c r="H32" s="174">
        <f t="shared" si="17"/>
        <v>0</v>
      </c>
      <c r="I32" s="114">
        <v>0</v>
      </c>
      <c r="J32" s="175">
        <f t="shared" si="18"/>
        <v>0</v>
      </c>
      <c r="K32" s="176">
        <f t="shared" si="19"/>
        <v>0</v>
      </c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</row>
    <row r="33" spans="1:95" s="173" customFormat="1" ht="12.75" x14ac:dyDescent="0.25">
      <c r="A33" s="105">
        <v>6</v>
      </c>
      <c r="B33" s="204" t="s">
        <v>133</v>
      </c>
      <c r="C33" s="113" t="s">
        <v>20</v>
      </c>
      <c r="D33" s="106">
        <v>143</v>
      </c>
      <c r="E33" s="114">
        <v>0</v>
      </c>
      <c r="F33" s="174">
        <f t="shared" ref="F33" si="24">E33*D33</f>
        <v>0</v>
      </c>
      <c r="G33" s="114">
        <v>0</v>
      </c>
      <c r="H33" s="174">
        <f t="shared" ref="H33" si="25">G33*D33</f>
        <v>0</v>
      </c>
      <c r="I33" s="114">
        <v>0</v>
      </c>
      <c r="J33" s="175">
        <f t="shared" ref="J33" si="26">I33*D33</f>
        <v>0</v>
      </c>
      <c r="K33" s="174">
        <f t="shared" ref="K33" si="27">F33+H33+J33</f>
        <v>0</v>
      </c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</row>
    <row r="34" spans="1:95" s="173" customFormat="1" ht="25.5" x14ac:dyDescent="0.25">
      <c r="A34" s="105">
        <v>7</v>
      </c>
      <c r="B34" s="204" t="s">
        <v>134</v>
      </c>
      <c r="C34" s="113" t="s">
        <v>20</v>
      </c>
      <c r="D34" s="106">
        <v>42</v>
      </c>
      <c r="E34" s="114">
        <v>0</v>
      </c>
      <c r="F34" s="174">
        <f>E34*D34</f>
        <v>0</v>
      </c>
      <c r="G34" s="114">
        <v>0</v>
      </c>
      <c r="H34" s="174">
        <f>G34*D34</f>
        <v>0</v>
      </c>
      <c r="I34" s="114">
        <v>0</v>
      </c>
      <c r="J34" s="175">
        <f>I34*D34</f>
        <v>0</v>
      </c>
      <c r="K34" s="174">
        <f t="shared" si="19"/>
        <v>0</v>
      </c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</row>
    <row r="35" spans="1:95" s="173" customFormat="1" ht="38.25" x14ac:dyDescent="0.25">
      <c r="A35" s="105">
        <v>8</v>
      </c>
      <c r="B35" s="204" t="s">
        <v>152</v>
      </c>
      <c r="C35" s="105" t="s">
        <v>15</v>
      </c>
      <c r="D35" s="106">
        <v>453.5</v>
      </c>
      <c r="E35" s="114">
        <v>0</v>
      </c>
      <c r="F35" s="174">
        <f>E35*D35</f>
        <v>0</v>
      </c>
      <c r="G35" s="114">
        <v>0</v>
      </c>
      <c r="H35" s="174">
        <f>G35*D35</f>
        <v>0</v>
      </c>
      <c r="I35" s="114">
        <v>0</v>
      </c>
      <c r="J35" s="175">
        <f>I35*D35</f>
        <v>0</v>
      </c>
      <c r="K35" s="174">
        <f t="shared" si="19"/>
        <v>0</v>
      </c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</row>
    <row r="36" spans="1:95" s="173" customFormat="1" ht="38.25" x14ac:dyDescent="0.25">
      <c r="A36" s="105">
        <v>9</v>
      </c>
      <c r="B36" s="204" t="s">
        <v>159</v>
      </c>
      <c r="C36" s="105" t="s">
        <v>15</v>
      </c>
      <c r="D36" s="106">
        <v>206</v>
      </c>
      <c r="E36" s="114">
        <v>0</v>
      </c>
      <c r="F36" s="174">
        <f>E36*D36</f>
        <v>0</v>
      </c>
      <c r="G36" s="114">
        <v>0</v>
      </c>
      <c r="H36" s="174">
        <f>G36*D36</f>
        <v>0</v>
      </c>
      <c r="I36" s="114">
        <v>0</v>
      </c>
      <c r="J36" s="175">
        <f>I36*D36</f>
        <v>0</v>
      </c>
      <c r="K36" s="174">
        <f t="shared" ref="K36:K37" si="28">F36+H36+J36</f>
        <v>0</v>
      </c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</row>
    <row r="37" spans="1:95" s="173" customFormat="1" ht="38.25" x14ac:dyDescent="0.25">
      <c r="A37" s="105">
        <v>10</v>
      </c>
      <c r="B37" s="204" t="s">
        <v>121</v>
      </c>
      <c r="C37" s="105" t="s">
        <v>15</v>
      </c>
      <c r="D37" s="106">
        <v>103</v>
      </c>
      <c r="E37" s="114">
        <v>0</v>
      </c>
      <c r="F37" s="174">
        <f t="shared" ref="F37" si="29">E37*D37</f>
        <v>0</v>
      </c>
      <c r="G37" s="114">
        <v>0</v>
      </c>
      <c r="H37" s="174">
        <f t="shared" ref="H37" si="30">G37*D37</f>
        <v>0</v>
      </c>
      <c r="I37" s="114">
        <v>0</v>
      </c>
      <c r="J37" s="175">
        <f t="shared" ref="J37" si="31">I37*D37</f>
        <v>0</v>
      </c>
      <c r="K37" s="174">
        <f t="shared" si="28"/>
        <v>0</v>
      </c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</row>
    <row r="38" spans="1:95" s="173" customFormat="1" ht="25.5" x14ac:dyDescent="0.25">
      <c r="A38" s="105">
        <v>11</v>
      </c>
      <c r="B38" s="204" t="s">
        <v>141</v>
      </c>
      <c r="C38" s="105" t="s">
        <v>15</v>
      </c>
      <c r="D38" s="106">
        <v>58</v>
      </c>
      <c r="E38" s="114">
        <v>0</v>
      </c>
      <c r="F38" s="174">
        <f t="shared" ref="F38" si="32">E38*D38</f>
        <v>0</v>
      </c>
      <c r="G38" s="114">
        <v>0</v>
      </c>
      <c r="H38" s="174">
        <f t="shared" ref="H38" si="33">G38*D38</f>
        <v>0</v>
      </c>
      <c r="I38" s="114">
        <v>0</v>
      </c>
      <c r="J38" s="175">
        <f t="shared" ref="J38" si="34">I38*D38</f>
        <v>0</v>
      </c>
      <c r="K38" s="174">
        <f t="shared" ref="K38" si="35">F38+H38+J38</f>
        <v>0</v>
      </c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</row>
    <row r="39" spans="1:95" s="110" customFormat="1" ht="12.75" x14ac:dyDescent="0.25">
      <c r="A39" s="97"/>
      <c r="B39" s="98" t="s">
        <v>19</v>
      </c>
      <c r="C39" s="100"/>
      <c r="D39" s="138"/>
      <c r="E39" s="139"/>
      <c r="F39" s="140"/>
      <c r="G39" s="139"/>
      <c r="H39" s="140"/>
      <c r="I39" s="139"/>
      <c r="J39" s="141"/>
      <c r="K39" s="140"/>
    </row>
    <row r="40" spans="1:95" s="173" customFormat="1" ht="25.5" x14ac:dyDescent="0.25">
      <c r="A40" s="105">
        <v>1</v>
      </c>
      <c r="B40" s="206" t="s">
        <v>109</v>
      </c>
      <c r="C40" s="105" t="s">
        <v>15</v>
      </c>
      <c r="D40" s="106">
        <v>378</v>
      </c>
      <c r="E40" s="114">
        <v>0</v>
      </c>
      <c r="F40" s="174">
        <f t="shared" ref="F40:F45" si="36">E40*D40</f>
        <v>0</v>
      </c>
      <c r="G40" s="114">
        <v>0</v>
      </c>
      <c r="H40" s="174">
        <f t="shared" ref="H40:H45" si="37">G40*D40</f>
        <v>0</v>
      </c>
      <c r="I40" s="114">
        <v>0</v>
      </c>
      <c r="J40" s="175">
        <f t="shared" ref="J40:J45" si="38">I40*D40</f>
        <v>0</v>
      </c>
      <c r="K40" s="174">
        <f t="shared" ref="K40:K45" si="39">F40+H40+J40</f>
        <v>0</v>
      </c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</row>
    <row r="41" spans="1:95" s="177" customFormat="1" ht="12.75" x14ac:dyDescent="0.25">
      <c r="A41" s="105">
        <v>2</v>
      </c>
      <c r="B41" s="206" t="s">
        <v>135</v>
      </c>
      <c r="C41" s="105" t="s">
        <v>15</v>
      </c>
      <c r="D41" s="106">
        <v>259</v>
      </c>
      <c r="E41" s="114">
        <v>0</v>
      </c>
      <c r="F41" s="174">
        <f t="shared" si="36"/>
        <v>0</v>
      </c>
      <c r="G41" s="114">
        <v>0</v>
      </c>
      <c r="H41" s="174">
        <f t="shared" si="37"/>
        <v>0</v>
      </c>
      <c r="I41" s="114">
        <v>0</v>
      </c>
      <c r="J41" s="175">
        <f t="shared" si="38"/>
        <v>0</v>
      </c>
      <c r="K41" s="176">
        <f t="shared" si="39"/>
        <v>0</v>
      </c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</row>
    <row r="42" spans="1:95" s="110" customFormat="1" ht="63.75" x14ac:dyDescent="0.25">
      <c r="A42" s="105">
        <v>3</v>
      </c>
      <c r="B42" s="256" t="s">
        <v>147</v>
      </c>
      <c r="C42" s="105" t="s">
        <v>15</v>
      </c>
      <c r="D42" s="106">
        <v>90</v>
      </c>
      <c r="E42" s="107">
        <v>0</v>
      </c>
      <c r="F42" s="108">
        <f t="shared" ref="F42" si="40">E42*D42</f>
        <v>0</v>
      </c>
      <c r="G42" s="107">
        <v>0</v>
      </c>
      <c r="H42" s="108">
        <f t="shared" ref="H42" si="41">G42*D42</f>
        <v>0</v>
      </c>
      <c r="I42" s="107">
        <v>0</v>
      </c>
      <c r="J42" s="109">
        <f t="shared" ref="J42" si="42">I42*D42</f>
        <v>0</v>
      </c>
      <c r="K42" s="108">
        <f t="shared" ref="K42" si="43">F42+H42+J42</f>
        <v>0</v>
      </c>
    </row>
    <row r="43" spans="1:95" s="173" customFormat="1" ht="38.25" x14ac:dyDescent="0.25">
      <c r="A43" s="105">
        <v>4</v>
      </c>
      <c r="B43" s="253" t="s">
        <v>148</v>
      </c>
      <c r="C43" s="105" t="s">
        <v>15</v>
      </c>
      <c r="D43" s="106">
        <v>259</v>
      </c>
      <c r="E43" s="114">
        <v>0</v>
      </c>
      <c r="F43" s="174">
        <f t="shared" si="36"/>
        <v>0</v>
      </c>
      <c r="G43" s="114">
        <v>0</v>
      </c>
      <c r="H43" s="174">
        <f t="shared" si="37"/>
        <v>0</v>
      </c>
      <c r="I43" s="114">
        <v>0</v>
      </c>
      <c r="J43" s="175">
        <f t="shared" si="38"/>
        <v>0</v>
      </c>
      <c r="K43" s="174">
        <f t="shared" si="39"/>
        <v>0</v>
      </c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</row>
    <row r="44" spans="1:95" s="173" customFormat="1" ht="25.5" x14ac:dyDescent="0.25">
      <c r="A44" s="105">
        <v>5</v>
      </c>
      <c r="B44" s="207" t="s">
        <v>90</v>
      </c>
      <c r="C44" s="113" t="s">
        <v>20</v>
      </c>
      <c r="D44" s="106">
        <v>239</v>
      </c>
      <c r="E44" s="114">
        <v>0</v>
      </c>
      <c r="F44" s="174">
        <f t="shared" si="36"/>
        <v>0</v>
      </c>
      <c r="G44" s="114">
        <v>0</v>
      </c>
      <c r="H44" s="174">
        <f t="shared" si="37"/>
        <v>0</v>
      </c>
      <c r="I44" s="114">
        <v>0</v>
      </c>
      <c r="J44" s="175">
        <f t="shared" si="38"/>
        <v>0</v>
      </c>
      <c r="K44" s="174">
        <f t="shared" si="39"/>
        <v>0</v>
      </c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</row>
    <row r="45" spans="1:95" s="173" customFormat="1" ht="25.5" x14ac:dyDescent="0.25">
      <c r="A45" s="105">
        <v>6</v>
      </c>
      <c r="B45" s="204" t="s">
        <v>136</v>
      </c>
      <c r="C45" s="113" t="s">
        <v>20</v>
      </c>
      <c r="D45" s="106">
        <v>25</v>
      </c>
      <c r="E45" s="114">
        <v>0</v>
      </c>
      <c r="F45" s="174">
        <f t="shared" si="36"/>
        <v>0</v>
      </c>
      <c r="G45" s="114">
        <v>0</v>
      </c>
      <c r="H45" s="174">
        <f t="shared" si="37"/>
        <v>0</v>
      </c>
      <c r="I45" s="114">
        <v>0</v>
      </c>
      <c r="J45" s="175">
        <f t="shared" si="38"/>
        <v>0</v>
      </c>
      <c r="K45" s="174">
        <f t="shared" si="39"/>
        <v>0</v>
      </c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</row>
    <row r="46" spans="1:95" s="110" customFormat="1" ht="12.75" x14ac:dyDescent="0.25">
      <c r="A46" s="97"/>
      <c r="B46" s="98" t="s">
        <v>21</v>
      </c>
      <c r="C46" s="100"/>
      <c r="D46" s="138"/>
      <c r="E46" s="139"/>
      <c r="F46" s="140"/>
      <c r="G46" s="139"/>
      <c r="H46" s="140"/>
      <c r="I46" s="139"/>
      <c r="J46" s="141"/>
      <c r="K46" s="140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</row>
    <row r="47" spans="1:95" s="110" customFormat="1" ht="38.25" x14ac:dyDescent="0.25">
      <c r="A47" s="105">
        <v>1</v>
      </c>
      <c r="B47" s="204" t="s">
        <v>160</v>
      </c>
      <c r="C47" s="105" t="s">
        <v>6</v>
      </c>
      <c r="D47" s="106">
        <v>2</v>
      </c>
      <c r="E47" s="107">
        <v>0</v>
      </c>
      <c r="F47" s="108">
        <f t="shared" ref="F47" si="44">E47*D47</f>
        <v>0</v>
      </c>
      <c r="G47" s="107">
        <v>0</v>
      </c>
      <c r="H47" s="108">
        <f t="shared" ref="H47" si="45">G47*D47</f>
        <v>0</v>
      </c>
      <c r="I47" s="107">
        <v>0</v>
      </c>
      <c r="J47" s="109">
        <f t="shared" ref="J47" si="46">I47*D47</f>
        <v>0</v>
      </c>
      <c r="K47" s="108">
        <f t="shared" ref="K47" si="47">F47+H47+J47</f>
        <v>0</v>
      </c>
      <c r="L47" s="112"/>
      <c r="M47" s="203"/>
    </row>
    <row r="48" spans="1:95" s="173" customFormat="1" ht="38.25" x14ac:dyDescent="0.25">
      <c r="A48" s="105">
        <v>2</v>
      </c>
      <c r="B48" s="204" t="s">
        <v>161</v>
      </c>
      <c r="C48" s="105" t="s">
        <v>6</v>
      </c>
      <c r="D48" s="106">
        <v>6</v>
      </c>
      <c r="E48" s="114">
        <v>0</v>
      </c>
      <c r="F48" s="174">
        <f t="shared" ref="F48" si="48">E48*D48</f>
        <v>0</v>
      </c>
      <c r="G48" s="114">
        <v>0</v>
      </c>
      <c r="H48" s="174">
        <f t="shared" ref="H48" si="49">G48*D48</f>
        <v>0</v>
      </c>
      <c r="I48" s="114">
        <v>0</v>
      </c>
      <c r="J48" s="175">
        <f t="shared" ref="J48" si="50">I48*D48</f>
        <v>0</v>
      </c>
      <c r="K48" s="174">
        <f t="shared" ref="K48" si="51">F48+H48+J48</f>
        <v>0</v>
      </c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</row>
    <row r="49" spans="1:95" s="173" customFormat="1" ht="38.25" x14ac:dyDescent="0.25">
      <c r="A49" s="105">
        <v>3</v>
      </c>
      <c r="B49" s="204" t="s">
        <v>138</v>
      </c>
      <c r="C49" s="105" t="s">
        <v>6</v>
      </c>
      <c r="D49" s="106">
        <v>2</v>
      </c>
      <c r="E49" s="114">
        <v>0</v>
      </c>
      <c r="F49" s="174">
        <f t="shared" ref="F49:F50" si="52">E49*D49</f>
        <v>0</v>
      </c>
      <c r="G49" s="114">
        <v>0</v>
      </c>
      <c r="H49" s="174">
        <f t="shared" ref="H49:H50" si="53">G49*D49</f>
        <v>0</v>
      </c>
      <c r="I49" s="114">
        <v>0</v>
      </c>
      <c r="J49" s="175">
        <f t="shared" ref="J49:J50" si="54">I49*D49</f>
        <v>0</v>
      </c>
      <c r="K49" s="174">
        <f t="shared" ref="K49:K50" si="55">F49+H49+J49</f>
        <v>0</v>
      </c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</row>
    <row r="50" spans="1:95" s="177" customFormat="1" ht="25.5" x14ac:dyDescent="0.25">
      <c r="A50" s="105">
        <v>4</v>
      </c>
      <c r="B50" s="204" t="s">
        <v>139</v>
      </c>
      <c r="C50" s="105" t="s">
        <v>15</v>
      </c>
      <c r="D50" s="106">
        <v>35</v>
      </c>
      <c r="E50" s="114">
        <v>0</v>
      </c>
      <c r="F50" s="174">
        <f t="shared" si="52"/>
        <v>0</v>
      </c>
      <c r="G50" s="114">
        <v>0</v>
      </c>
      <c r="H50" s="174">
        <f t="shared" si="53"/>
        <v>0</v>
      </c>
      <c r="I50" s="114">
        <v>0</v>
      </c>
      <c r="J50" s="175">
        <f t="shared" si="54"/>
        <v>0</v>
      </c>
      <c r="K50" s="176">
        <f t="shared" si="55"/>
        <v>0</v>
      </c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</row>
    <row r="51" spans="1:95" s="173" customFormat="1" ht="38.25" x14ac:dyDescent="0.25">
      <c r="A51" s="105">
        <v>5</v>
      </c>
      <c r="B51" s="205" t="s">
        <v>91</v>
      </c>
      <c r="C51" s="115" t="s">
        <v>6</v>
      </c>
      <c r="D51" s="116">
        <v>13</v>
      </c>
      <c r="E51" s="170">
        <v>0</v>
      </c>
      <c r="F51" s="171">
        <f t="shared" ref="F51" si="56">E51*D51</f>
        <v>0</v>
      </c>
      <c r="G51" s="170">
        <v>0</v>
      </c>
      <c r="H51" s="171">
        <f t="shared" ref="H51" si="57">G51*D51</f>
        <v>0</v>
      </c>
      <c r="I51" s="170">
        <v>0</v>
      </c>
      <c r="J51" s="172">
        <f t="shared" ref="J51" si="58">I51*D51</f>
        <v>0</v>
      </c>
      <c r="K51" s="171">
        <f t="shared" ref="K51" si="59">F51+H51+J51</f>
        <v>0</v>
      </c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</row>
    <row r="52" spans="1:95" s="110" customFormat="1" ht="12.75" x14ac:dyDescent="0.25">
      <c r="A52" s="97"/>
      <c r="B52" s="98" t="s">
        <v>92</v>
      </c>
      <c r="C52" s="100"/>
      <c r="D52" s="138"/>
      <c r="E52" s="139"/>
      <c r="F52" s="140"/>
      <c r="G52" s="139"/>
      <c r="H52" s="140"/>
      <c r="I52" s="139"/>
      <c r="J52" s="141"/>
      <c r="K52" s="140"/>
    </row>
    <row r="53" spans="1:95" s="110" customFormat="1" ht="25.5" x14ac:dyDescent="0.25">
      <c r="A53" s="105">
        <v>1</v>
      </c>
      <c r="B53" s="204" t="s">
        <v>96</v>
      </c>
      <c r="C53" s="105" t="s">
        <v>15</v>
      </c>
      <c r="D53" s="106">
        <v>45</v>
      </c>
      <c r="E53" s="107">
        <v>0</v>
      </c>
      <c r="F53" s="108">
        <f t="shared" ref="F53" si="60">E53*D53</f>
        <v>0</v>
      </c>
      <c r="G53" s="107">
        <v>0</v>
      </c>
      <c r="H53" s="108">
        <f t="shared" ref="H53" si="61">G53*D53</f>
        <v>0</v>
      </c>
      <c r="I53" s="107">
        <v>0</v>
      </c>
      <c r="J53" s="109">
        <f t="shared" ref="J53" si="62">I53*D53</f>
        <v>0</v>
      </c>
      <c r="K53" s="108">
        <f t="shared" ref="K53" si="63">F53+H53+J53</f>
        <v>0</v>
      </c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</row>
    <row r="54" spans="1:95" s="110" customFormat="1" ht="25.5" x14ac:dyDescent="0.25">
      <c r="A54" s="105">
        <v>2</v>
      </c>
      <c r="B54" s="204" t="s">
        <v>137</v>
      </c>
      <c r="C54" s="105" t="s">
        <v>15</v>
      </c>
      <c r="D54" s="106">
        <v>60</v>
      </c>
      <c r="E54" s="107">
        <v>0</v>
      </c>
      <c r="F54" s="108">
        <f t="shared" ref="F54:F57" si="64">E54*D54</f>
        <v>0</v>
      </c>
      <c r="G54" s="107">
        <v>0</v>
      </c>
      <c r="H54" s="108">
        <f t="shared" ref="H54:H57" si="65">G54*D54</f>
        <v>0</v>
      </c>
      <c r="I54" s="107">
        <v>0</v>
      </c>
      <c r="J54" s="109">
        <f t="shared" ref="J54:J57" si="66">I54*D54</f>
        <v>0</v>
      </c>
      <c r="K54" s="108">
        <f t="shared" ref="K54:K57" si="67">F54+H54+J54</f>
        <v>0</v>
      </c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</row>
    <row r="55" spans="1:95" s="110" customFormat="1" ht="25.5" x14ac:dyDescent="0.25">
      <c r="A55" s="105">
        <v>3</v>
      </c>
      <c r="B55" s="204" t="s">
        <v>87</v>
      </c>
      <c r="C55" s="105" t="s">
        <v>15</v>
      </c>
      <c r="D55" s="106">
        <v>16</v>
      </c>
      <c r="E55" s="107">
        <v>0</v>
      </c>
      <c r="F55" s="108">
        <f t="shared" si="64"/>
        <v>0</v>
      </c>
      <c r="G55" s="107">
        <v>0</v>
      </c>
      <c r="H55" s="108">
        <f t="shared" si="65"/>
        <v>0</v>
      </c>
      <c r="I55" s="107">
        <v>0</v>
      </c>
      <c r="J55" s="109">
        <f t="shared" si="66"/>
        <v>0</v>
      </c>
      <c r="K55" s="108">
        <f t="shared" si="67"/>
        <v>0</v>
      </c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</row>
    <row r="56" spans="1:95" s="110" customFormat="1" ht="12.75" x14ac:dyDescent="0.25">
      <c r="A56" s="105">
        <v>4</v>
      </c>
      <c r="B56" s="204" t="s">
        <v>110</v>
      </c>
      <c r="C56" s="105" t="s">
        <v>14</v>
      </c>
      <c r="D56" s="106">
        <v>8</v>
      </c>
      <c r="E56" s="107">
        <v>0</v>
      </c>
      <c r="F56" s="108">
        <f t="shared" si="64"/>
        <v>0</v>
      </c>
      <c r="G56" s="107">
        <v>0</v>
      </c>
      <c r="H56" s="108">
        <f t="shared" si="65"/>
        <v>0</v>
      </c>
      <c r="I56" s="107">
        <v>0</v>
      </c>
      <c r="J56" s="109">
        <f t="shared" si="66"/>
        <v>0</v>
      </c>
      <c r="K56" s="108">
        <f t="shared" si="67"/>
        <v>0</v>
      </c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</row>
    <row r="57" spans="1:95" s="110" customFormat="1" ht="38.25" x14ac:dyDescent="0.25">
      <c r="A57" s="105">
        <v>5</v>
      </c>
      <c r="B57" s="204" t="s">
        <v>97</v>
      </c>
      <c r="C57" s="105" t="s">
        <v>15</v>
      </c>
      <c r="D57" s="106">
        <v>140</v>
      </c>
      <c r="E57" s="107">
        <v>0</v>
      </c>
      <c r="F57" s="108">
        <f t="shared" si="64"/>
        <v>0</v>
      </c>
      <c r="G57" s="107">
        <v>0</v>
      </c>
      <c r="H57" s="108">
        <f t="shared" si="65"/>
        <v>0</v>
      </c>
      <c r="I57" s="107">
        <v>0</v>
      </c>
      <c r="J57" s="109">
        <f t="shared" si="66"/>
        <v>0</v>
      </c>
      <c r="K57" s="108">
        <f t="shared" si="67"/>
        <v>0</v>
      </c>
    </row>
    <row r="58" spans="1:95" s="173" customFormat="1" ht="25.5" x14ac:dyDescent="0.25">
      <c r="A58" s="105">
        <v>6</v>
      </c>
      <c r="B58" s="205" t="s">
        <v>149</v>
      </c>
      <c r="C58" s="115" t="s">
        <v>15</v>
      </c>
      <c r="D58" s="116">
        <v>333</v>
      </c>
      <c r="E58" s="170">
        <v>0</v>
      </c>
      <c r="F58" s="171">
        <f>E58*D58</f>
        <v>0</v>
      </c>
      <c r="G58" s="170">
        <v>0</v>
      </c>
      <c r="H58" s="171">
        <f>G58*D58</f>
        <v>0</v>
      </c>
      <c r="I58" s="170">
        <v>0</v>
      </c>
      <c r="J58" s="172">
        <f>I58*D58</f>
        <v>0</v>
      </c>
      <c r="K58" s="171">
        <f>F58+H58+J58</f>
        <v>0</v>
      </c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</row>
    <row r="59" spans="1:95" s="110" customFormat="1" ht="12.75" x14ac:dyDescent="0.25">
      <c r="A59" s="97"/>
      <c r="B59" s="98" t="s">
        <v>47</v>
      </c>
      <c r="C59" s="100"/>
      <c r="D59" s="138"/>
      <c r="E59" s="139"/>
      <c r="F59" s="140"/>
      <c r="G59" s="139"/>
      <c r="H59" s="141"/>
      <c r="I59" s="139"/>
      <c r="J59" s="141"/>
      <c r="K59" s="140"/>
    </row>
    <row r="60" spans="1:95" s="110" customFormat="1" ht="38.25" x14ac:dyDescent="0.25">
      <c r="A60" s="117">
        <v>1</v>
      </c>
      <c r="B60" s="204" t="s">
        <v>122</v>
      </c>
      <c r="C60" s="105" t="s">
        <v>6</v>
      </c>
      <c r="D60" s="111">
        <v>6</v>
      </c>
      <c r="E60" s="107">
        <v>0</v>
      </c>
      <c r="F60" s="108">
        <f t="shared" ref="F60" si="68">E60*D60</f>
        <v>0</v>
      </c>
      <c r="G60" s="107">
        <v>0</v>
      </c>
      <c r="H60" s="108">
        <f t="shared" ref="H60" si="69">G60*D60</f>
        <v>0</v>
      </c>
      <c r="I60" s="107">
        <v>0</v>
      </c>
      <c r="J60" s="109">
        <f t="shared" ref="J60" si="70">I60*D60</f>
        <v>0</v>
      </c>
      <c r="K60" s="108">
        <f t="shared" ref="K60" si="71">F60+H60+J60</f>
        <v>0</v>
      </c>
    </row>
    <row r="61" spans="1:95" s="110" customFormat="1" x14ac:dyDescent="0.25">
      <c r="A61" s="142"/>
      <c r="B61" s="143" t="s">
        <v>8</v>
      </c>
      <c r="C61" s="144"/>
      <c r="D61" s="145"/>
      <c r="E61" s="146"/>
      <c r="F61" s="147">
        <f>SUM(F10:F60)</f>
        <v>0</v>
      </c>
      <c r="G61" s="148"/>
      <c r="H61" s="149">
        <f>SUM(H10:H60)</f>
        <v>0</v>
      </c>
      <c r="I61" s="148"/>
      <c r="J61" s="149">
        <f>SUM(J10:J60)</f>
        <v>0</v>
      </c>
      <c r="K61" s="147">
        <f>F61+H61+J61</f>
        <v>0</v>
      </c>
      <c r="L61" s="112"/>
    </row>
    <row r="62" spans="1:95" s="110" customFormat="1" x14ac:dyDescent="0.25">
      <c r="A62" s="142"/>
      <c r="B62" s="150" t="s">
        <v>9</v>
      </c>
      <c r="C62" s="151">
        <v>0</v>
      </c>
      <c r="D62" s="145"/>
      <c r="E62" s="146"/>
      <c r="F62" s="108"/>
      <c r="G62" s="146"/>
      <c r="H62" s="147"/>
      <c r="I62" s="146"/>
      <c r="J62" s="109"/>
      <c r="K62" s="147">
        <f>K61*C62</f>
        <v>0</v>
      </c>
      <c r="L62" s="112"/>
    </row>
    <row r="63" spans="1:95" s="110" customFormat="1" x14ac:dyDescent="0.25">
      <c r="A63" s="142"/>
      <c r="B63" s="150" t="s">
        <v>10</v>
      </c>
      <c r="C63" s="144"/>
      <c r="D63" s="145"/>
      <c r="E63" s="146"/>
      <c r="F63" s="108"/>
      <c r="G63" s="146"/>
      <c r="H63" s="147"/>
      <c r="I63" s="146"/>
      <c r="J63" s="109"/>
      <c r="K63" s="147">
        <f>K61+K62</f>
        <v>0</v>
      </c>
      <c r="L63" s="112"/>
    </row>
    <row r="64" spans="1:95" s="110" customFormat="1" x14ac:dyDescent="0.25">
      <c r="A64" s="142"/>
      <c r="B64" s="150" t="s">
        <v>11</v>
      </c>
      <c r="C64" s="151">
        <v>0</v>
      </c>
      <c r="D64" s="145"/>
      <c r="E64" s="146"/>
      <c r="F64" s="108"/>
      <c r="G64" s="146"/>
      <c r="H64" s="147"/>
      <c r="I64" s="146"/>
      <c r="J64" s="109"/>
      <c r="K64" s="147">
        <f>K63*C64</f>
        <v>0</v>
      </c>
      <c r="L64" s="112"/>
    </row>
    <row r="65" spans="1:12" s="110" customFormat="1" x14ac:dyDescent="0.25">
      <c r="A65" s="142"/>
      <c r="B65" s="143" t="s">
        <v>10</v>
      </c>
      <c r="C65" s="144"/>
      <c r="D65" s="145"/>
      <c r="E65" s="146"/>
      <c r="F65" s="108"/>
      <c r="G65" s="146"/>
      <c r="H65" s="147"/>
      <c r="I65" s="146"/>
      <c r="J65" s="109"/>
      <c r="K65" s="147">
        <f>K64+K63</f>
        <v>0</v>
      </c>
      <c r="L65" s="112"/>
    </row>
    <row r="66" spans="1:12" s="110" customFormat="1" x14ac:dyDescent="0.25">
      <c r="A66" s="142"/>
      <c r="B66" s="143" t="s">
        <v>12</v>
      </c>
      <c r="C66" s="152">
        <v>0.18</v>
      </c>
      <c r="D66" s="153"/>
      <c r="E66" s="146"/>
      <c r="F66" s="108"/>
      <c r="G66" s="146"/>
      <c r="H66" s="147"/>
      <c r="I66" s="146"/>
      <c r="J66" s="109"/>
      <c r="K66" s="147">
        <f>K65*C66</f>
        <v>0</v>
      </c>
      <c r="L66" s="112"/>
    </row>
    <row r="67" spans="1:12" s="110" customFormat="1" x14ac:dyDescent="0.25">
      <c r="A67" s="125"/>
      <c r="B67" s="154" t="s">
        <v>13</v>
      </c>
      <c r="C67" s="125"/>
      <c r="D67" s="155"/>
      <c r="E67" s="156"/>
      <c r="F67" s="157"/>
      <c r="G67" s="156"/>
      <c r="H67" s="158"/>
      <c r="I67" s="156"/>
      <c r="J67" s="159"/>
      <c r="K67" s="158">
        <f>K65+K66</f>
        <v>0</v>
      </c>
      <c r="L67" s="112"/>
    </row>
    <row r="68" spans="1:12" s="110" customFormat="1" x14ac:dyDescent="0.25">
      <c r="A68" s="160"/>
      <c r="B68" s="161"/>
      <c r="C68" s="160"/>
      <c r="D68" s="162"/>
      <c r="E68" s="160"/>
      <c r="F68" s="160"/>
      <c r="G68" s="160"/>
      <c r="H68" s="160"/>
      <c r="I68" s="160"/>
      <c r="J68" s="160"/>
      <c r="K68" s="160"/>
      <c r="L68" s="112"/>
    </row>
    <row r="69" spans="1:12" s="110" customFormat="1" x14ac:dyDescent="0.25">
      <c r="A69" s="160"/>
      <c r="B69" s="161"/>
      <c r="C69" s="160"/>
      <c r="D69" s="162"/>
      <c r="E69" s="160"/>
      <c r="F69" s="160"/>
      <c r="G69" s="160"/>
      <c r="H69" s="160"/>
      <c r="I69" s="160"/>
      <c r="J69" s="160"/>
      <c r="K69" s="160"/>
      <c r="L69" s="112"/>
    </row>
    <row r="70" spans="1:12" s="110" customFormat="1" x14ac:dyDescent="0.25">
      <c r="A70" s="160"/>
      <c r="B70" s="163"/>
      <c r="C70" s="160"/>
      <c r="D70" s="162"/>
      <c r="E70" s="164"/>
      <c r="F70" s="160"/>
      <c r="G70" s="160"/>
      <c r="H70" s="160"/>
      <c r="I70" s="160"/>
      <c r="J70" s="160"/>
      <c r="K70" s="160"/>
      <c r="L70" s="112"/>
    </row>
    <row r="71" spans="1:12" s="110" customFormat="1" x14ac:dyDescent="0.25">
      <c r="B71" s="165"/>
      <c r="D71" s="166"/>
      <c r="L71" s="112"/>
    </row>
    <row r="72" spans="1:12" s="110" customFormat="1" x14ac:dyDescent="0.25">
      <c r="B72" s="165"/>
      <c r="D72" s="166"/>
      <c r="L72" s="112"/>
    </row>
    <row r="73" spans="1:12" x14ac:dyDescent="0.25">
      <c r="B73" s="165"/>
    </row>
    <row r="74" spans="1:12" x14ac:dyDescent="0.25">
      <c r="B74" s="168"/>
    </row>
    <row r="75" spans="1:12" x14ac:dyDescent="0.25">
      <c r="B75" s="168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paperSize="8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opLeftCell="A28" workbookViewId="0">
      <selection activeCell="B52" sqref="B52"/>
    </sheetView>
  </sheetViews>
  <sheetFormatPr defaultColWidth="9.140625" defaultRowHeight="15" x14ac:dyDescent="0.25"/>
  <cols>
    <col min="1" max="1" width="3.85546875" style="56" bestFit="1" customWidth="1"/>
    <col min="2" max="2" width="88" style="57" customWidth="1"/>
    <col min="3" max="3" width="9.140625" style="56" customWidth="1"/>
    <col min="4" max="4" width="9.85546875" style="56" customWidth="1"/>
    <col min="5" max="5" width="15.28515625" style="57" customWidth="1"/>
    <col min="6" max="6" width="8.140625" style="56" customWidth="1"/>
    <col min="7" max="7" width="13.85546875" style="79" customWidth="1"/>
    <col min="8" max="8" width="7.85546875" style="56" customWidth="1"/>
    <col min="9" max="9" width="12.42578125" style="56" customWidth="1"/>
    <col min="10" max="10" width="8.42578125" style="56" customWidth="1"/>
    <col min="11" max="11" width="11.42578125" style="56" customWidth="1"/>
    <col min="12" max="16384" width="9.140625" style="56"/>
  </cols>
  <sheetData>
    <row r="1" spans="1:11" s="54" customFormat="1" x14ac:dyDescent="0.3">
      <c r="A1" s="49"/>
      <c r="B1" s="50" t="s">
        <v>117</v>
      </c>
      <c r="C1" s="49"/>
      <c r="D1" s="49"/>
      <c r="E1" s="51"/>
      <c r="F1" s="49"/>
      <c r="G1" s="49"/>
      <c r="H1" s="52"/>
      <c r="I1" s="52"/>
      <c r="J1" s="53"/>
      <c r="K1" s="53"/>
    </row>
    <row r="2" spans="1:11" s="54" customFormat="1" x14ac:dyDescent="0.3">
      <c r="A2" s="49"/>
      <c r="B2" s="239" t="s">
        <v>167</v>
      </c>
      <c r="C2" s="240"/>
      <c r="D2" s="240"/>
      <c r="E2" s="240"/>
      <c r="F2" s="240"/>
      <c r="G2" s="240"/>
      <c r="H2" s="240"/>
      <c r="I2" s="240"/>
      <c r="J2" s="240"/>
      <c r="K2" s="240"/>
    </row>
    <row r="3" spans="1:11" s="54" customFormat="1" x14ac:dyDescent="0.3">
      <c r="A3" s="49"/>
      <c r="B3" s="49"/>
      <c r="C3" s="49"/>
      <c r="D3" s="49"/>
      <c r="E3" s="51"/>
      <c r="F3" s="49"/>
      <c r="G3" s="49"/>
      <c r="H3" s="49"/>
      <c r="I3" s="52"/>
      <c r="J3" s="53"/>
      <c r="K3" s="53"/>
    </row>
    <row r="4" spans="1:11" s="54" customFormat="1" x14ac:dyDescent="0.3">
      <c r="A4" s="244" t="s">
        <v>73</v>
      </c>
      <c r="B4" s="244"/>
      <c r="C4" s="49"/>
      <c r="D4" s="49"/>
      <c r="E4" s="51"/>
      <c r="F4" s="49"/>
      <c r="G4" s="49"/>
      <c r="H4" s="49"/>
      <c r="I4" s="52"/>
      <c r="J4" s="53"/>
      <c r="K4" s="53"/>
    </row>
    <row r="5" spans="1:11" s="54" customFormat="1" x14ac:dyDescent="0.3">
      <c r="A5" s="49"/>
      <c r="B5" s="49" t="s">
        <v>22</v>
      </c>
      <c r="C5" s="49" t="s">
        <v>74</v>
      </c>
      <c r="D5" s="49"/>
      <c r="E5" s="51"/>
      <c r="F5" s="49"/>
      <c r="G5" s="49"/>
      <c r="H5" s="55">
        <f>K69</f>
        <v>0</v>
      </c>
      <c r="I5" s="52" t="s">
        <v>86</v>
      </c>
      <c r="J5" s="53"/>
      <c r="K5" s="53"/>
    </row>
    <row r="6" spans="1:11" s="54" customFormat="1" ht="15.75" x14ac:dyDescent="0.3">
      <c r="A6" s="56"/>
      <c r="B6" s="56"/>
      <c r="C6" s="56"/>
      <c r="D6" s="56"/>
      <c r="E6" s="57"/>
      <c r="F6" s="56"/>
      <c r="G6" s="56"/>
      <c r="H6" s="49"/>
      <c r="I6" s="53"/>
      <c r="J6" s="53"/>
      <c r="K6" s="53"/>
    </row>
    <row r="7" spans="1:11" ht="15" customHeight="1" x14ac:dyDescent="0.25">
      <c r="A7" s="25"/>
      <c r="B7" s="26" t="s">
        <v>57</v>
      </c>
      <c r="C7" s="27"/>
      <c r="D7" s="28"/>
      <c r="E7" s="241" t="s">
        <v>58</v>
      </c>
      <c r="F7" s="242"/>
      <c r="G7" s="242"/>
      <c r="H7" s="242"/>
      <c r="I7" s="242"/>
      <c r="J7" s="243"/>
      <c r="K7" s="29" t="s">
        <v>48</v>
      </c>
    </row>
    <row r="8" spans="1:11" ht="47.25" customHeight="1" x14ac:dyDescent="0.25">
      <c r="A8" s="30" t="s">
        <v>0</v>
      </c>
      <c r="B8" s="31" t="s">
        <v>59</v>
      </c>
      <c r="C8" s="31" t="s">
        <v>60</v>
      </c>
      <c r="D8" s="31" t="s">
        <v>61</v>
      </c>
      <c r="E8" s="245" t="s">
        <v>85</v>
      </c>
      <c r="F8" s="246"/>
      <c r="G8" s="245" t="s">
        <v>78</v>
      </c>
      <c r="H8" s="246"/>
      <c r="I8" s="245" t="s">
        <v>79</v>
      </c>
      <c r="J8" s="246"/>
      <c r="K8" s="29"/>
    </row>
    <row r="9" spans="1:11" x14ac:dyDescent="0.25">
      <c r="A9" s="32"/>
      <c r="B9" s="33"/>
      <c r="C9" s="34"/>
      <c r="D9" s="34"/>
      <c r="E9" s="35" t="s">
        <v>62</v>
      </c>
      <c r="F9" s="35" t="s">
        <v>63</v>
      </c>
      <c r="G9" s="35" t="s">
        <v>62</v>
      </c>
      <c r="H9" s="35" t="s">
        <v>63</v>
      </c>
      <c r="I9" s="35" t="s">
        <v>62</v>
      </c>
      <c r="J9" s="35" t="s">
        <v>63</v>
      </c>
      <c r="K9" s="29"/>
    </row>
    <row r="10" spans="1:11" x14ac:dyDescent="0.25">
      <c r="A10" s="36"/>
      <c r="B10" s="37">
        <v>2</v>
      </c>
      <c r="C10" s="36">
        <v>3</v>
      </c>
      <c r="D10" s="36">
        <v>4</v>
      </c>
      <c r="E10" s="35">
        <v>5</v>
      </c>
      <c r="F10" s="35" t="s">
        <v>1</v>
      </c>
      <c r="G10" s="35">
        <v>7</v>
      </c>
      <c r="H10" s="35" t="s">
        <v>2</v>
      </c>
      <c r="I10" s="35">
        <v>9</v>
      </c>
      <c r="J10" s="35" t="s">
        <v>3</v>
      </c>
      <c r="K10" s="35" t="s">
        <v>4</v>
      </c>
    </row>
    <row r="11" spans="1:11" s="189" customFormat="1" ht="12.75" x14ac:dyDescent="0.25">
      <c r="A11" s="250" t="s">
        <v>150</v>
      </c>
      <c r="B11" s="250"/>
      <c r="C11" s="250"/>
      <c r="D11" s="250"/>
      <c r="E11" s="185"/>
      <c r="F11" s="186"/>
      <c r="G11" s="185"/>
      <c r="H11" s="186"/>
      <c r="I11" s="185"/>
      <c r="J11" s="187"/>
      <c r="K11" s="188"/>
    </row>
    <row r="12" spans="1:11" s="189" customFormat="1" ht="12.75" x14ac:dyDescent="0.25">
      <c r="A12" s="96">
        <v>1</v>
      </c>
      <c r="B12" s="190" t="s">
        <v>180</v>
      </c>
      <c r="C12" s="191" t="s">
        <v>23</v>
      </c>
      <c r="D12" s="192">
        <v>1300</v>
      </c>
      <c r="E12" s="193">
        <v>0</v>
      </c>
      <c r="F12" s="194">
        <f t="shared" ref="F12:F47" si="0">E12*D12</f>
        <v>0</v>
      </c>
      <c r="G12" s="193">
        <v>0</v>
      </c>
      <c r="H12" s="194">
        <f t="shared" ref="H12:H47" si="1">G12*D12</f>
        <v>0</v>
      </c>
      <c r="I12" s="193">
        <v>0</v>
      </c>
      <c r="J12" s="195">
        <f t="shared" ref="J12:J47" si="2">I12*D12</f>
        <v>0</v>
      </c>
      <c r="K12" s="196">
        <f t="shared" ref="K12:K47" si="3">F12+H12+J12</f>
        <v>0</v>
      </c>
    </row>
    <row r="13" spans="1:11" s="189" customFormat="1" ht="12.75" x14ac:dyDescent="0.25">
      <c r="A13" s="96">
        <v>2</v>
      </c>
      <c r="B13" s="190" t="s">
        <v>181</v>
      </c>
      <c r="C13" s="191" t="s">
        <v>23</v>
      </c>
      <c r="D13" s="192">
        <v>2000</v>
      </c>
      <c r="E13" s="193">
        <v>0</v>
      </c>
      <c r="F13" s="194">
        <f t="shared" si="0"/>
        <v>0</v>
      </c>
      <c r="G13" s="193">
        <v>0</v>
      </c>
      <c r="H13" s="194">
        <f t="shared" si="1"/>
        <v>0</v>
      </c>
      <c r="I13" s="193">
        <v>0</v>
      </c>
      <c r="J13" s="195">
        <f t="shared" si="2"/>
        <v>0</v>
      </c>
      <c r="K13" s="196">
        <f t="shared" si="3"/>
        <v>0</v>
      </c>
    </row>
    <row r="14" spans="1:11" s="189" customFormat="1" ht="12.75" x14ac:dyDescent="0.25">
      <c r="A14" s="96">
        <v>3</v>
      </c>
      <c r="B14" s="190" t="s">
        <v>182</v>
      </c>
      <c r="C14" s="191" t="s">
        <v>23</v>
      </c>
      <c r="D14" s="192">
        <v>40</v>
      </c>
      <c r="E14" s="193">
        <v>0</v>
      </c>
      <c r="F14" s="194">
        <f t="shared" si="0"/>
        <v>0</v>
      </c>
      <c r="G14" s="193">
        <v>0</v>
      </c>
      <c r="H14" s="194">
        <f t="shared" si="1"/>
        <v>0</v>
      </c>
      <c r="I14" s="193">
        <v>0</v>
      </c>
      <c r="J14" s="195">
        <f t="shared" si="2"/>
        <v>0</v>
      </c>
      <c r="K14" s="196">
        <f t="shared" si="3"/>
        <v>0</v>
      </c>
    </row>
    <row r="15" spans="1:11" s="189" customFormat="1" ht="12.75" x14ac:dyDescent="0.25">
      <c r="A15" s="96">
        <v>4</v>
      </c>
      <c r="B15" s="190" t="s">
        <v>183</v>
      </c>
      <c r="C15" s="191" t="s">
        <v>23</v>
      </c>
      <c r="D15" s="192">
        <v>120</v>
      </c>
      <c r="E15" s="193">
        <v>0</v>
      </c>
      <c r="F15" s="194">
        <f t="shared" si="0"/>
        <v>0</v>
      </c>
      <c r="G15" s="193">
        <v>0</v>
      </c>
      <c r="H15" s="194">
        <f t="shared" si="1"/>
        <v>0</v>
      </c>
      <c r="I15" s="193">
        <v>0</v>
      </c>
      <c r="J15" s="195">
        <f t="shared" si="2"/>
        <v>0</v>
      </c>
      <c r="K15" s="196">
        <f t="shared" si="3"/>
        <v>0</v>
      </c>
    </row>
    <row r="16" spans="1:11" s="189" customFormat="1" ht="12.75" x14ac:dyDescent="0.25">
      <c r="A16" s="251" t="s">
        <v>43</v>
      </c>
      <c r="B16" s="250"/>
      <c r="C16" s="250"/>
      <c r="D16" s="250"/>
      <c r="E16" s="185"/>
      <c r="F16" s="186"/>
      <c r="G16" s="185"/>
      <c r="H16" s="186"/>
      <c r="I16" s="185"/>
      <c r="J16" s="187"/>
      <c r="K16" s="188"/>
    </row>
    <row r="17" spans="1:11" s="189" customFormat="1" ht="12.75" x14ac:dyDescent="0.25">
      <c r="A17" s="96">
        <v>1</v>
      </c>
      <c r="B17" s="197" t="s">
        <v>24</v>
      </c>
      <c r="C17" s="191" t="s">
        <v>23</v>
      </c>
      <c r="D17" s="192">
        <v>1200</v>
      </c>
      <c r="E17" s="193">
        <v>0</v>
      </c>
      <c r="F17" s="194">
        <f t="shared" si="0"/>
        <v>0</v>
      </c>
      <c r="G17" s="193">
        <v>0</v>
      </c>
      <c r="H17" s="194">
        <f t="shared" si="1"/>
        <v>0</v>
      </c>
      <c r="I17" s="193">
        <v>0</v>
      </c>
      <c r="J17" s="195">
        <f t="shared" si="2"/>
        <v>0</v>
      </c>
      <c r="K17" s="196">
        <f t="shared" si="3"/>
        <v>0</v>
      </c>
    </row>
    <row r="18" spans="1:11" s="189" customFormat="1" ht="12.75" x14ac:dyDescent="0.25">
      <c r="A18" s="96">
        <v>2</v>
      </c>
      <c r="B18" s="197" t="s">
        <v>25</v>
      </c>
      <c r="C18" s="191" t="s">
        <v>23</v>
      </c>
      <c r="D18" s="192">
        <v>300</v>
      </c>
      <c r="E18" s="193">
        <v>0</v>
      </c>
      <c r="F18" s="194">
        <f t="shared" si="0"/>
        <v>0</v>
      </c>
      <c r="G18" s="193">
        <v>0</v>
      </c>
      <c r="H18" s="194">
        <f t="shared" si="1"/>
        <v>0</v>
      </c>
      <c r="I18" s="193">
        <v>0</v>
      </c>
      <c r="J18" s="195">
        <f t="shared" si="2"/>
        <v>0</v>
      </c>
      <c r="K18" s="196">
        <f t="shared" si="3"/>
        <v>0</v>
      </c>
    </row>
    <row r="19" spans="1:11" s="189" customFormat="1" ht="12.75" x14ac:dyDescent="0.25">
      <c r="A19" s="96">
        <v>3</v>
      </c>
      <c r="B19" s="197" t="s">
        <v>26</v>
      </c>
      <c r="C19" s="198" t="s">
        <v>14</v>
      </c>
      <c r="D19" s="192">
        <v>80</v>
      </c>
      <c r="E19" s="193">
        <v>0</v>
      </c>
      <c r="F19" s="194">
        <f t="shared" si="0"/>
        <v>0</v>
      </c>
      <c r="G19" s="193">
        <v>0</v>
      </c>
      <c r="H19" s="194">
        <f t="shared" si="1"/>
        <v>0</v>
      </c>
      <c r="I19" s="193">
        <v>0</v>
      </c>
      <c r="J19" s="195">
        <f t="shared" si="2"/>
        <v>0</v>
      </c>
      <c r="K19" s="196">
        <f t="shared" si="3"/>
        <v>0</v>
      </c>
    </row>
    <row r="20" spans="1:11" s="189" customFormat="1" ht="12.75" x14ac:dyDescent="0.25">
      <c r="A20" s="96">
        <v>4</v>
      </c>
      <c r="B20" s="197" t="s">
        <v>27</v>
      </c>
      <c r="C20" s="198" t="s">
        <v>14</v>
      </c>
      <c r="D20" s="192">
        <v>500</v>
      </c>
      <c r="E20" s="193">
        <v>0</v>
      </c>
      <c r="F20" s="194">
        <f t="shared" si="0"/>
        <v>0</v>
      </c>
      <c r="G20" s="193">
        <v>0</v>
      </c>
      <c r="H20" s="194">
        <f t="shared" si="1"/>
        <v>0</v>
      </c>
      <c r="I20" s="193">
        <v>0</v>
      </c>
      <c r="J20" s="195">
        <f t="shared" si="2"/>
        <v>0</v>
      </c>
      <c r="K20" s="196">
        <f t="shared" si="3"/>
        <v>0</v>
      </c>
    </row>
    <row r="21" spans="1:11" s="189" customFormat="1" ht="12.75" x14ac:dyDescent="0.25">
      <c r="A21" s="96">
        <v>5</v>
      </c>
      <c r="B21" s="197" t="s">
        <v>28</v>
      </c>
      <c r="C21" s="198" t="s">
        <v>14</v>
      </c>
      <c r="D21" s="192">
        <v>300</v>
      </c>
      <c r="E21" s="193">
        <v>0</v>
      </c>
      <c r="F21" s="194">
        <f t="shared" si="0"/>
        <v>0</v>
      </c>
      <c r="G21" s="193">
        <v>0</v>
      </c>
      <c r="H21" s="194">
        <f t="shared" si="1"/>
        <v>0</v>
      </c>
      <c r="I21" s="193">
        <v>0</v>
      </c>
      <c r="J21" s="195">
        <f t="shared" si="2"/>
        <v>0</v>
      </c>
      <c r="K21" s="196">
        <f t="shared" si="3"/>
        <v>0</v>
      </c>
    </row>
    <row r="22" spans="1:11" s="189" customFormat="1" ht="12.75" x14ac:dyDescent="0.25">
      <c r="A22" s="96">
        <v>6</v>
      </c>
      <c r="B22" s="197" t="s">
        <v>29</v>
      </c>
      <c r="C22" s="198" t="s">
        <v>14</v>
      </c>
      <c r="D22" s="192">
        <v>100</v>
      </c>
      <c r="E22" s="193">
        <v>0</v>
      </c>
      <c r="F22" s="194">
        <f t="shared" si="0"/>
        <v>0</v>
      </c>
      <c r="G22" s="193">
        <v>0</v>
      </c>
      <c r="H22" s="194">
        <f t="shared" si="1"/>
        <v>0</v>
      </c>
      <c r="I22" s="193">
        <v>0</v>
      </c>
      <c r="J22" s="195">
        <f t="shared" si="2"/>
        <v>0</v>
      </c>
      <c r="K22" s="196">
        <f t="shared" si="3"/>
        <v>0</v>
      </c>
    </row>
    <row r="23" spans="1:11" s="189" customFormat="1" ht="12.75" x14ac:dyDescent="0.25">
      <c r="A23" s="96">
        <v>7</v>
      </c>
      <c r="B23" s="197" t="s">
        <v>30</v>
      </c>
      <c r="C23" s="198" t="s">
        <v>14</v>
      </c>
      <c r="D23" s="192">
        <v>1000</v>
      </c>
      <c r="E23" s="193">
        <v>0</v>
      </c>
      <c r="F23" s="194">
        <f t="shared" si="0"/>
        <v>0</v>
      </c>
      <c r="G23" s="193">
        <v>0</v>
      </c>
      <c r="H23" s="194">
        <f t="shared" si="1"/>
        <v>0</v>
      </c>
      <c r="I23" s="193">
        <v>0</v>
      </c>
      <c r="J23" s="195">
        <f t="shared" si="2"/>
        <v>0</v>
      </c>
      <c r="K23" s="196">
        <f t="shared" si="3"/>
        <v>0</v>
      </c>
    </row>
    <row r="24" spans="1:11" s="189" customFormat="1" ht="12.75" x14ac:dyDescent="0.25">
      <c r="A24" s="96">
        <v>8</v>
      </c>
      <c r="B24" s="197" t="s">
        <v>31</v>
      </c>
      <c r="C24" s="198" t="s">
        <v>14</v>
      </c>
      <c r="D24" s="192">
        <v>400</v>
      </c>
      <c r="E24" s="193">
        <v>0</v>
      </c>
      <c r="F24" s="194">
        <f t="shared" si="0"/>
        <v>0</v>
      </c>
      <c r="G24" s="193">
        <v>0</v>
      </c>
      <c r="H24" s="194">
        <f t="shared" si="1"/>
        <v>0</v>
      </c>
      <c r="I24" s="193">
        <v>0</v>
      </c>
      <c r="J24" s="195">
        <f t="shared" si="2"/>
        <v>0</v>
      </c>
      <c r="K24" s="196">
        <f t="shared" si="3"/>
        <v>0</v>
      </c>
    </row>
    <row r="25" spans="1:11" s="189" customFormat="1" ht="12.75" x14ac:dyDescent="0.25">
      <c r="A25" s="96">
        <v>9</v>
      </c>
      <c r="B25" s="197" t="s">
        <v>32</v>
      </c>
      <c r="C25" s="198" t="s">
        <v>23</v>
      </c>
      <c r="D25" s="192">
        <v>75</v>
      </c>
      <c r="E25" s="193">
        <v>0</v>
      </c>
      <c r="F25" s="194">
        <f t="shared" si="0"/>
        <v>0</v>
      </c>
      <c r="G25" s="193">
        <v>0</v>
      </c>
      <c r="H25" s="194">
        <f t="shared" si="1"/>
        <v>0</v>
      </c>
      <c r="I25" s="193">
        <v>0</v>
      </c>
      <c r="J25" s="195">
        <f t="shared" si="2"/>
        <v>0</v>
      </c>
      <c r="K25" s="196">
        <f t="shared" si="3"/>
        <v>0</v>
      </c>
    </row>
    <row r="26" spans="1:11" s="189" customFormat="1" ht="12.75" x14ac:dyDescent="0.25">
      <c r="A26" s="96">
        <v>10</v>
      </c>
      <c r="B26" s="197" t="s">
        <v>33</v>
      </c>
      <c r="C26" s="198" t="s">
        <v>14</v>
      </c>
      <c r="D26" s="192">
        <v>191</v>
      </c>
      <c r="E26" s="193">
        <v>0</v>
      </c>
      <c r="F26" s="194">
        <f t="shared" si="0"/>
        <v>0</v>
      </c>
      <c r="G26" s="193">
        <v>0</v>
      </c>
      <c r="H26" s="194">
        <f t="shared" si="1"/>
        <v>0</v>
      </c>
      <c r="I26" s="193">
        <v>0</v>
      </c>
      <c r="J26" s="195">
        <f t="shared" si="2"/>
        <v>0</v>
      </c>
      <c r="K26" s="196">
        <f t="shared" si="3"/>
        <v>0</v>
      </c>
    </row>
    <row r="27" spans="1:11" s="189" customFormat="1" ht="12.75" x14ac:dyDescent="0.25">
      <c r="A27" s="96">
        <v>11</v>
      </c>
      <c r="B27" s="197" t="s">
        <v>72</v>
      </c>
      <c r="C27" s="198" t="s">
        <v>34</v>
      </c>
      <c r="D27" s="192">
        <v>56</v>
      </c>
      <c r="E27" s="193">
        <v>0</v>
      </c>
      <c r="F27" s="194">
        <f t="shared" si="0"/>
        <v>0</v>
      </c>
      <c r="G27" s="193">
        <v>0</v>
      </c>
      <c r="H27" s="194">
        <f t="shared" si="1"/>
        <v>0</v>
      </c>
      <c r="I27" s="193">
        <v>0</v>
      </c>
      <c r="J27" s="195">
        <f t="shared" si="2"/>
        <v>0</v>
      </c>
      <c r="K27" s="196">
        <f t="shared" si="3"/>
        <v>0</v>
      </c>
    </row>
    <row r="28" spans="1:11" s="189" customFormat="1" ht="12.75" x14ac:dyDescent="0.25">
      <c r="A28" s="247" t="s">
        <v>157</v>
      </c>
      <c r="B28" s="248"/>
      <c r="C28" s="248"/>
      <c r="D28" s="249"/>
      <c r="E28" s="185"/>
      <c r="F28" s="186"/>
      <c r="G28" s="185"/>
      <c r="H28" s="186"/>
      <c r="I28" s="185"/>
      <c r="J28" s="187"/>
      <c r="K28" s="188"/>
    </row>
    <row r="29" spans="1:11" s="189" customFormat="1" ht="12.75" x14ac:dyDescent="0.25">
      <c r="A29" s="96">
        <v>1</v>
      </c>
      <c r="B29" s="197" t="s">
        <v>144</v>
      </c>
      <c r="C29" s="198" t="s">
        <v>14</v>
      </c>
      <c r="D29" s="192">
        <v>2</v>
      </c>
      <c r="E29" s="193">
        <v>0</v>
      </c>
      <c r="F29" s="194">
        <f t="shared" si="0"/>
        <v>0</v>
      </c>
      <c r="G29" s="193">
        <v>0</v>
      </c>
      <c r="H29" s="194">
        <f t="shared" si="1"/>
        <v>0</v>
      </c>
      <c r="I29" s="193">
        <v>0</v>
      </c>
      <c r="J29" s="195">
        <f t="shared" si="2"/>
        <v>0</v>
      </c>
      <c r="K29" s="196">
        <f t="shared" si="3"/>
        <v>0</v>
      </c>
    </row>
    <row r="30" spans="1:11" s="189" customFormat="1" ht="12.75" x14ac:dyDescent="0.25">
      <c r="A30" s="96">
        <v>2</v>
      </c>
      <c r="B30" s="197" t="s">
        <v>154</v>
      </c>
      <c r="C30" s="198" t="s">
        <v>14</v>
      </c>
      <c r="D30" s="192">
        <v>4</v>
      </c>
      <c r="E30" s="193">
        <v>0</v>
      </c>
      <c r="F30" s="194">
        <f t="shared" si="0"/>
        <v>0</v>
      </c>
      <c r="G30" s="193">
        <v>0</v>
      </c>
      <c r="H30" s="194">
        <f t="shared" si="1"/>
        <v>0</v>
      </c>
      <c r="I30" s="193">
        <v>0</v>
      </c>
      <c r="J30" s="195">
        <f t="shared" si="2"/>
        <v>0</v>
      </c>
      <c r="K30" s="196">
        <f t="shared" si="3"/>
        <v>0</v>
      </c>
    </row>
    <row r="31" spans="1:11" s="189" customFormat="1" ht="12.75" x14ac:dyDescent="0.25">
      <c r="A31" s="96">
        <v>3</v>
      </c>
      <c r="B31" s="197" t="s">
        <v>145</v>
      </c>
      <c r="C31" s="198" t="s">
        <v>14</v>
      </c>
      <c r="D31" s="192">
        <v>4</v>
      </c>
      <c r="E31" s="193">
        <v>0</v>
      </c>
      <c r="F31" s="194">
        <f t="shared" si="0"/>
        <v>0</v>
      </c>
      <c r="G31" s="193">
        <v>0</v>
      </c>
      <c r="H31" s="194">
        <f t="shared" si="1"/>
        <v>0</v>
      </c>
      <c r="I31" s="193">
        <v>0</v>
      </c>
      <c r="J31" s="195">
        <f t="shared" si="2"/>
        <v>0</v>
      </c>
      <c r="K31" s="196">
        <f t="shared" si="3"/>
        <v>0</v>
      </c>
    </row>
    <row r="32" spans="1:11" s="189" customFormat="1" ht="12.75" x14ac:dyDescent="0.25">
      <c r="A32" s="96">
        <v>4</v>
      </c>
      <c r="B32" s="197" t="s">
        <v>164</v>
      </c>
      <c r="C32" s="198" t="s">
        <v>14</v>
      </c>
      <c r="D32" s="192">
        <v>1</v>
      </c>
      <c r="E32" s="193">
        <v>0</v>
      </c>
      <c r="F32" s="194">
        <f t="shared" si="0"/>
        <v>0</v>
      </c>
      <c r="G32" s="193">
        <v>0</v>
      </c>
      <c r="H32" s="194">
        <f t="shared" si="1"/>
        <v>0</v>
      </c>
      <c r="I32" s="193">
        <v>0</v>
      </c>
      <c r="J32" s="195">
        <f t="shared" si="2"/>
        <v>0</v>
      </c>
      <c r="K32" s="196">
        <f t="shared" si="3"/>
        <v>0</v>
      </c>
    </row>
    <row r="33" spans="1:11" s="189" customFormat="1" ht="12.75" x14ac:dyDescent="0.25">
      <c r="A33" s="96">
        <v>5</v>
      </c>
      <c r="B33" s="197" t="s">
        <v>114</v>
      </c>
      <c r="C33" s="198" t="s">
        <v>14</v>
      </c>
      <c r="D33" s="192">
        <v>35</v>
      </c>
      <c r="E33" s="193">
        <v>0</v>
      </c>
      <c r="F33" s="194">
        <f t="shared" si="0"/>
        <v>0</v>
      </c>
      <c r="G33" s="193">
        <v>0</v>
      </c>
      <c r="H33" s="194">
        <f t="shared" si="1"/>
        <v>0</v>
      </c>
      <c r="I33" s="193">
        <v>0</v>
      </c>
      <c r="J33" s="195">
        <f t="shared" si="2"/>
        <v>0</v>
      </c>
      <c r="K33" s="196">
        <f t="shared" si="3"/>
        <v>0</v>
      </c>
    </row>
    <row r="34" spans="1:11" s="189" customFormat="1" ht="12.75" x14ac:dyDescent="0.25">
      <c r="A34" s="96">
        <v>6</v>
      </c>
      <c r="B34" s="197" t="s">
        <v>35</v>
      </c>
      <c r="C34" s="198" t="s">
        <v>14</v>
      </c>
      <c r="D34" s="192">
        <v>10</v>
      </c>
      <c r="E34" s="193">
        <v>0</v>
      </c>
      <c r="F34" s="194">
        <f t="shared" si="0"/>
        <v>0</v>
      </c>
      <c r="G34" s="193">
        <v>0</v>
      </c>
      <c r="H34" s="194">
        <f t="shared" si="1"/>
        <v>0</v>
      </c>
      <c r="I34" s="193">
        <v>0</v>
      </c>
      <c r="J34" s="195">
        <f t="shared" si="2"/>
        <v>0</v>
      </c>
      <c r="K34" s="196">
        <f t="shared" si="3"/>
        <v>0</v>
      </c>
    </row>
    <row r="35" spans="1:11" s="189" customFormat="1" ht="12.75" x14ac:dyDescent="0.25">
      <c r="A35" s="96">
        <v>7</v>
      </c>
      <c r="B35" s="197" t="s">
        <v>36</v>
      </c>
      <c r="C35" s="198" t="s">
        <v>14</v>
      </c>
      <c r="D35" s="192">
        <v>3</v>
      </c>
      <c r="E35" s="193">
        <v>0</v>
      </c>
      <c r="F35" s="194">
        <f t="shared" si="0"/>
        <v>0</v>
      </c>
      <c r="G35" s="193">
        <v>0</v>
      </c>
      <c r="H35" s="194">
        <f t="shared" si="1"/>
        <v>0</v>
      </c>
      <c r="I35" s="193">
        <v>0</v>
      </c>
      <c r="J35" s="195">
        <f t="shared" si="2"/>
        <v>0</v>
      </c>
      <c r="K35" s="196">
        <f t="shared" si="3"/>
        <v>0</v>
      </c>
    </row>
    <row r="36" spans="1:11" s="189" customFormat="1" ht="12.75" x14ac:dyDescent="0.25">
      <c r="A36" s="96">
        <v>8</v>
      </c>
      <c r="B36" s="197" t="s">
        <v>155</v>
      </c>
      <c r="C36" s="198" t="s">
        <v>34</v>
      </c>
      <c r="D36" s="192">
        <v>2</v>
      </c>
      <c r="E36" s="193">
        <v>0</v>
      </c>
      <c r="F36" s="194">
        <f t="shared" si="0"/>
        <v>0</v>
      </c>
      <c r="G36" s="193">
        <v>0</v>
      </c>
      <c r="H36" s="194">
        <f t="shared" si="1"/>
        <v>0</v>
      </c>
      <c r="I36" s="193">
        <v>0</v>
      </c>
      <c r="J36" s="195">
        <f t="shared" si="2"/>
        <v>0</v>
      </c>
      <c r="K36" s="196">
        <f t="shared" si="3"/>
        <v>0</v>
      </c>
    </row>
    <row r="37" spans="1:11" s="189" customFormat="1" ht="12.75" x14ac:dyDescent="0.25">
      <c r="A37" s="96">
        <v>9</v>
      </c>
      <c r="B37" s="197" t="s">
        <v>37</v>
      </c>
      <c r="C37" s="198" t="s">
        <v>34</v>
      </c>
      <c r="D37" s="192">
        <v>2</v>
      </c>
      <c r="E37" s="193">
        <v>0</v>
      </c>
      <c r="F37" s="194">
        <f t="shared" si="0"/>
        <v>0</v>
      </c>
      <c r="G37" s="193">
        <v>0</v>
      </c>
      <c r="H37" s="194">
        <f t="shared" si="1"/>
        <v>0</v>
      </c>
      <c r="I37" s="193">
        <v>0</v>
      </c>
      <c r="J37" s="195">
        <f t="shared" si="2"/>
        <v>0</v>
      </c>
      <c r="K37" s="196">
        <f t="shared" si="3"/>
        <v>0</v>
      </c>
    </row>
    <row r="38" spans="1:11" s="189" customFormat="1" ht="12.75" x14ac:dyDescent="0.25">
      <c r="A38" s="250" t="s">
        <v>156</v>
      </c>
      <c r="B38" s="250"/>
      <c r="C38" s="250"/>
      <c r="D38" s="250"/>
      <c r="E38" s="185"/>
      <c r="F38" s="186"/>
      <c r="G38" s="185"/>
      <c r="H38" s="186"/>
      <c r="I38" s="185"/>
      <c r="J38" s="187"/>
      <c r="K38" s="188"/>
    </row>
    <row r="39" spans="1:11" s="189" customFormat="1" ht="12.75" x14ac:dyDescent="0.25">
      <c r="A39" s="199">
        <v>1</v>
      </c>
      <c r="B39" s="197" t="s">
        <v>38</v>
      </c>
      <c r="C39" s="198" t="s">
        <v>14</v>
      </c>
      <c r="D39" s="192">
        <v>126</v>
      </c>
      <c r="E39" s="193">
        <v>0</v>
      </c>
      <c r="F39" s="194">
        <f t="shared" si="0"/>
        <v>0</v>
      </c>
      <c r="G39" s="193">
        <v>0</v>
      </c>
      <c r="H39" s="194">
        <f t="shared" si="1"/>
        <v>0</v>
      </c>
      <c r="I39" s="193">
        <v>0</v>
      </c>
      <c r="J39" s="195">
        <f t="shared" si="2"/>
        <v>0</v>
      </c>
      <c r="K39" s="196">
        <f t="shared" si="3"/>
        <v>0</v>
      </c>
    </row>
    <row r="40" spans="1:11" s="189" customFormat="1" ht="12.75" x14ac:dyDescent="0.25">
      <c r="A40" s="199">
        <v>2</v>
      </c>
      <c r="B40" s="197" t="s">
        <v>50</v>
      </c>
      <c r="C40" s="198" t="s">
        <v>14</v>
      </c>
      <c r="D40" s="192">
        <v>168</v>
      </c>
      <c r="E40" s="193">
        <v>0</v>
      </c>
      <c r="F40" s="194">
        <f t="shared" si="0"/>
        <v>0</v>
      </c>
      <c r="G40" s="193">
        <v>0</v>
      </c>
      <c r="H40" s="194">
        <f t="shared" si="1"/>
        <v>0</v>
      </c>
      <c r="I40" s="193">
        <v>0</v>
      </c>
      <c r="J40" s="195">
        <f t="shared" si="2"/>
        <v>0</v>
      </c>
      <c r="K40" s="196">
        <f t="shared" si="3"/>
        <v>0</v>
      </c>
    </row>
    <row r="41" spans="1:11" s="189" customFormat="1" ht="12.75" x14ac:dyDescent="0.25">
      <c r="A41" s="199">
        <v>3</v>
      </c>
      <c r="B41" s="197" t="s">
        <v>39</v>
      </c>
      <c r="C41" s="198" t="s">
        <v>14</v>
      </c>
      <c r="D41" s="192">
        <v>4</v>
      </c>
      <c r="E41" s="193">
        <v>0</v>
      </c>
      <c r="F41" s="194">
        <f t="shared" si="0"/>
        <v>0</v>
      </c>
      <c r="G41" s="193">
        <v>0</v>
      </c>
      <c r="H41" s="194">
        <f t="shared" si="1"/>
        <v>0</v>
      </c>
      <c r="I41" s="193">
        <v>0</v>
      </c>
      <c r="J41" s="195">
        <f t="shared" si="2"/>
        <v>0</v>
      </c>
      <c r="K41" s="196">
        <f t="shared" si="3"/>
        <v>0</v>
      </c>
    </row>
    <row r="42" spans="1:11" s="189" customFormat="1" ht="12.75" x14ac:dyDescent="0.25">
      <c r="A42" s="199">
        <v>4</v>
      </c>
      <c r="B42" s="197" t="s">
        <v>146</v>
      </c>
      <c r="C42" s="198" t="s">
        <v>14</v>
      </c>
      <c r="D42" s="192">
        <v>4</v>
      </c>
      <c r="E42" s="193">
        <v>0</v>
      </c>
      <c r="F42" s="194">
        <f t="shared" si="0"/>
        <v>0</v>
      </c>
      <c r="G42" s="193">
        <v>0</v>
      </c>
      <c r="H42" s="194">
        <f t="shared" si="1"/>
        <v>0</v>
      </c>
      <c r="I42" s="193">
        <v>0</v>
      </c>
      <c r="J42" s="195">
        <f t="shared" si="2"/>
        <v>0</v>
      </c>
      <c r="K42" s="196">
        <f t="shared" si="3"/>
        <v>0</v>
      </c>
    </row>
    <row r="43" spans="1:11" s="189" customFormat="1" ht="12.75" x14ac:dyDescent="0.25">
      <c r="A43" s="199">
        <v>5</v>
      </c>
      <c r="B43" s="197" t="s">
        <v>40</v>
      </c>
      <c r="C43" s="198" t="s">
        <v>14</v>
      </c>
      <c r="D43" s="192">
        <v>11</v>
      </c>
      <c r="E43" s="193">
        <v>0</v>
      </c>
      <c r="F43" s="194">
        <f t="shared" si="0"/>
        <v>0</v>
      </c>
      <c r="G43" s="193">
        <v>0</v>
      </c>
      <c r="H43" s="194">
        <f t="shared" si="1"/>
        <v>0</v>
      </c>
      <c r="I43" s="193">
        <v>0</v>
      </c>
      <c r="J43" s="195">
        <f t="shared" si="2"/>
        <v>0</v>
      </c>
      <c r="K43" s="196">
        <f t="shared" si="3"/>
        <v>0</v>
      </c>
    </row>
    <row r="44" spans="1:11" s="189" customFormat="1" ht="12.75" x14ac:dyDescent="0.25">
      <c r="A44" s="247" t="s">
        <v>151</v>
      </c>
      <c r="B44" s="248"/>
      <c r="C44" s="248"/>
      <c r="D44" s="249"/>
      <c r="E44" s="185"/>
      <c r="F44" s="186"/>
      <c r="G44" s="185"/>
      <c r="H44" s="186"/>
      <c r="I44" s="185"/>
      <c r="J44" s="187"/>
      <c r="K44" s="188"/>
    </row>
    <row r="45" spans="1:11" s="189" customFormat="1" ht="12.75" x14ac:dyDescent="0.25">
      <c r="A45" s="96">
        <v>1</v>
      </c>
      <c r="B45" s="197" t="s">
        <v>113</v>
      </c>
      <c r="C45" s="198" t="s">
        <v>14</v>
      </c>
      <c r="D45" s="192">
        <v>12</v>
      </c>
      <c r="E45" s="193">
        <v>0</v>
      </c>
      <c r="F45" s="194">
        <f t="shared" si="0"/>
        <v>0</v>
      </c>
      <c r="G45" s="193">
        <v>0</v>
      </c>
      <c r="H45" s="194">
        <f t="shared" si="1"/>
        <v>0</v>
      </c>
      <c r="I45" s="193">
        <v>0</v>
      </c>
      <c r="J45" s="195">
        <f t="shared" si="2"/>
        <v>0</v>
      </c>
      <c r="K45" s="196">
        <f t="shared" si="3"/>
        <v>0</v>
      </c>
    </row>
    <row r="46" spans="1:11" s="189" customFormat="1" ht="38.25" x14ac:dyDescent="0.25">
      <c r="A46" s="96">
        <v>2</v>
      </c>
      <c r="B46" s="200" t="s">
        <v>166</v>
      </c>
      <c r="C46" s="198" t="s">
        <v>14</v>
      </c>
      <c r="D46" s="192">
        <v>78</v>
      </c>
      <c r="E46" s="193">
        <v>0</v>
      </c>
      <c r="F46" s="194">
        <f t="shared" si="0"/>
        <v>0</v>
      </c>
      <c r="G46" s="193">
        <v>0</v>
      </c>
      <c r="H46" s="194">
        <f t="shared" si="1"/>
        <v>0</v>
      </c>
      <c r="I46" s="193">
        <v>0</v>
      </c>
      <c r="J46" s="195">
        <f t="shared" si="2"/>
        <v>0</v>
      </c>
      <c r="K46" s="196">
        <f t="shared" si="3"/>
        <v>0</v>
      </c>
    </row>
    <row r="47" spans="1:11" s="189" customFormat="1" ht="12.75" x14ac:dyDescent="0.25">
      <c r="A47" s="96">
        <v>3</v>
      </c>
      <c r="B47" s="197" t="s">
        <v>112</v>
      </c>
      <c r="C47" s="198" t="s">
        <v>14</v>
      </c>
      <c r="D47" s="192">
        <v>2</v>
      </c>
      <c r="E47" s="193">
        <v>0</v>
      </c>
      <c r="F47" s="194">
        <f t="shared" si="0"/>
        <v>0</v>
      </c>
      <c r="G47" s="193">
        <v>0</v>
      </c>
      <c r="H47" s="194">
        <f t="shared" si="1"/>
        <v>0</v>
      </c>
      <c r="I47" s="193">
        <v>0</v>
      </c>
      <c r="J47" s="195">
        <f t="shared" si="2"/>
        <v>0</v>
      </c>
      <c r="K47" s="196">
        <f t="shared" si="3"/>
        <v>0</v>
      </c>
    </row>
    <row r="48" spans="1:11" s="189" customFormat="1" ht="12.75" x14ac:dyDescent="0.25">
      <c r="A48" s="247" t="s">
        <v>115</v>
      </c>
      <c r="B48" s="248"/>
      <c r="C48" s="248"/>
      <c r="D48" s="249"/>
      <c r="E48" s="185"/>
      <c r="F48" s="186"/>
      <c r="G48" s="185"/>
      <c r="H48" s="186"/>
      <c r="I48" s="185"/>
      <c r="J48" s="187"/>
      <c r="K48" s="188"/>
    </row>
    <row r="49" spans="1:11" s="189" customFormat="1" ht="12.75" x14ac:dyDescent="0.25">
      <c r="A49" s="96">
        <v>1</v>
      </c>
      <c r="B49" s="201" t="s">
        <v>184</v>
      </c>
      <c r="C49" s="191" t="s">
        <v>23</v>
      </c>
      <c r="D49" s="96">
        <v>7550</v>
      </c>
      <c r="E49" s="193">
        <v>0</v>
      </c>
      <c r="F49" s="194">
        <f t="shared" ref="F49:F62" si="4">E49*D49</f>
        <v>0</v>
      </c>
      <c r="G49" s="193">
        <v>0</v>
      </c>
      <c r="H49" s="194">
        <f t="shared" ref="H49:H62" si="5">G49*D49</f>
        <v>0</v>
      </c>
      <c r="I49" s="193">
        <v>0</v>
      </c>
      <c r="J49" s="195">
        <f t="shared" ref="J49:J62" si="6">I49*D49</f>
        <v>0</v>
      </c>
      <c r="K49" s="196">
        <f t="shared" ref="K49:K62" si="7">F49+H49+J49</f>
        <v>0</v>
      </c>
    </row>
    <row r="50" spans="1:11" s="189" customFormat="1" ht="12.75" x14ac:dyDescent="0.25">
      <c r="A50" s="96">
        <v>2</v>
      </c>
      <c r="B50" s="201" t="s">
        <v>165</v>
      </c>
      <c r="C50" s="198" t="s">
        <v>14</v>
      </c>
      <c r="D50" s="96">
        <v>1</v>
      </c>
      <c r="E50" s="193">
        <v>0</v>
      </c>
      <c r="F50" s="194">
        <f t="shared" si="4"/>
        <v>0</v>
      </c>
      <c r="G50" s="193">
        <v>0</v>
      </c>
      <c r="H50" s="194">
        <f t="shared" si="5"/>
        <v>0</v>
      </c>
      <c r="I50" s="193">
        <v>0</v>
      </c>
      <c r="J50" s="195">
        <f t="shared" si="6"/>
        <v>0</v>
      </c>
      <c r="K50" s="196">
        <f t="shared" si="7"/>
        <v>0</v>
      </c>
    </row>
    <row r="51" spans="1:11" s="189" customFormat="1" ht="12.75" x14ac:dyDescent="0.25">
      <c r="A51" s="96">
        <v>3</v>
      </c>
      <c r="B51" s="201" t="s">
        <v>41</v>
      </c>
      <c r="C51" s="198" t="s">
        <v>14</v>
      </c>
      <c r="D51" s="96">
        <v>7</v>
      </c>
      <c r="E51" s="193">
        <v>0</v>
      </c>
      <c r="F51" s="194">
        <f t="shared" si="4"/>
        <v>0</v>
      </c>
      <c r="G51" s="193">
        <v>0</v>
      </c>
      <c r="H51" s="194">
        <f t="shared" si="5"/>
        <v>0</v>
      </c>
      <c r="I51" s="193">
        <v>0</v>
      </c>
      <c r="J51" s="195">
        <f t="shared" si="6"/>
        <v>0</v>
      </c>
      <c r="K51" s="196">
        <f t="shared" si="7"/>
        <v>0</v>
      </c>
    </row>
    <row r="52" spans="1:11" s="189" customFormat="1" ht="12.75" x14ac:dyDescent="0.25">
      <c r="A52" s="96">
        <v>4</v>
      </c>
      <c r="B52" s="201" t="s">
        <v>42</v>
      </c>
      <c r="C52" s="198" t="s">
        <v>14</v>
      </c>
      <c r="D52" s="96">
        <v>2</v>
      </c>
      <c r="E52" s="193">
        <v>0</v>
      </c>
      <c r="F52" s="194">
        <f t="shared" si="4"/>
        <v>0</v>
      </c>
      <c r="G52" s="193">
        <v>0</v>
      </c>
      <c r="H52" s="194">
        <f t="shared" si="5"/>
        <v>0</v>
      </c>
      <c r="I52" s="193">
        <v>0</v>
      </c>
      <c r="J52" s="195">
        <f t="shared" si="6"/>
        <v>0</v>
      </c>
      <c r="K52" s="196">
        <f t="shared" si="7"/>
        <v>0</v>
      </c>
    </row>
    <row r="53" spans="1:11" s="189" customFormat="1" ht="12.75" x14ac:dyDescent="0.25">
      <c r="A53" s="96">
        <v>5</v>
      </c>
      <c r="B53" s="201" t="s">
        <v>125</v>
      </c>
      <c r="C53" s="198" t="s">
        <v>14</v>
      </c>
      <c r="D53" s="96">
        <v>7</v>
      </c>
      <c r="E53" s="193">
        <v>0</v>
      </c>
      <c r="F53" s="194">
        <f t="shared" si="4"/>
        <v>0</v>
      </c>
      <c r="G53" s="193">
        <v>0</v>
      </c>
      <c r="H53" s="194">
        <f t="shared" si="5"/>
        <v>0</v>
      </c>
      <c r="I53" s="193">
        <v>0</v>
      </c>
      <c r="J53" s="195">
        <f t="shared" si="6"/>
        <v>0</v>
      </c>
      <c r="K53" s="196">
        <f t="shared" si="7"/>
        <v>0</v>
      </c>
    </row>
    <row r="54" spans="1:11" s="189" customFormat="1" ht="12.75" x14ac:dyDescent="0.25">
      <c r="A54" s="96">
        <v>7</v>
      </c>
      <c r="B54" s="201" t="s">
        <v>126</v>
      </c>
      <c r="C54" s="198" t="s">
        <v>14</v>
      </c>
      <c r="D54" s="96">
        <v>151</v>
      </c>
      <c r="E54" s="193">
        <v>0</v>
      </c>
      <c r="F54" s="194">
        <f t="shared" si="4"/>
        <v>0</v>
      </c>
      <c r="G54" s="193">
        <v>0</v>
      </c>
      <c r="H54" s="194">
        <f t="shared" si="5"/>
        <v>0</v>
      </c>
      <c r="I54" s="193">
        <v>0</v>
      </c>
      <c r="J54" s="195">
        <f t="shared" si="6"/>
        <v>0</v>
      </c>
      <c r="K54" s="196">
        <f t="shared" si="7"/>
        <v>0</v>
      </c>
    </row>
    <row r="55" spans="1:11" s="189" customFormat="1" ht="12.75" x14ac:dyDescent="0.25">
      <c r="A55" s="96">
        <v>8</v>
      </c>
      <c r="B55" s="197" t="s">
        <v>127</v>
      </c>
      <c r="C55" s="198" t="s">
        <v>14</v>
      </c>
      <c r="D55" s="192">
        <v>27</v>
      </c>
      <c r="E55" s="193">
        <v>0</v>
      </c>
      <c r="F55" s="194">
        <f>E55*D55</f>
        <v>0</v>
      </c>
      <c r="G55" s="193">
        <v>0</v>
      </c>
      <c r="H55" s="194">
        <f>G55*D55</f>
        <v>0</v>
      </c>
      <c r="I55" s="193">
        <v>0</v>
      </c>
      <c r="J55" s="195">
        <f>I55*D55</f>
        <v>0</v>
      </c>
      <c r="K55" s="196">
        <f>F55+H55+J55</f>
        <v>0</v>
      </c>
    </row>
    <row r="56" spans="1:11" s="189" customFormat="1" ht="12.75" x14ac:dyDescent="0.25">
      <c r="A56" s="96">
        <v>9</v>
      </c>
      <c r="B56" s="197" t="s">
        <v>128</v>
      </c>
      <c r="C56" s="198" t="s">
        <v>14</v>
      </c>
      <c r="D56" s="192">
        <v>19</v>
      </c>
      <c r="E56" s="193">
        <v>0</v>
      </c>
      <c r="F56" s="194">
        <f>E56*D56</f>
        <v>0</v>
      </c>
      <c r="G56" s="193">
        <v>0</v>
      </c>
      <c r="H56" s="194">
        <f>G56*D56</f>
        <v>0</v>
      </c>
      <c r="I56" s="193">
        <v>0</v>
      </c>
      <c r="J56" s="195">
        <f>I56*D56</f>
        <v>0</v>
      </c>
      <c r="K56" s="196">
        <f>F56+H56+J56</f>
        <v>0</v>
      </c>
    </row>
    <row r="57" spans="1:11" s="189" customFormat="1" ht="12.75" x14ac:dyDescent="0.25">
      <c r="A57" s="96">
        <v>10</v>
      </c>
      <c r="B57" s="197" t="s">
        <v>129</v>
      </c>
      <c r="C57" s="198" t="s">
        <v>14</v>
      </c>
      <c r="D57" s="192">
        <v>96</v>
      </c>
      <c r="E57" s="193">
        <v>0</v>
      </c>
      <c r="F57" s="194">
        <f>E57*D57</f>
        <v>0</v>
      </c>
      <c r="G57" s="193">
        <v>0</v>
      </c>
      <c r="H57" s="194">
        <f>G57*D57</f>
        <v>0</v>
      </c>
      <c r="I57" s="193">
        <v>0</v>
      </c>
      <c r="J57" s="195">
        <f>I57*D57</f>
        <v>0</v>
      </c>
      <c r="K57" s="196">
        <f>F57+H57+J57</f>
        <v>0</v>
      </c>
    </row>
    <row r="58" spans="1:11" s="189" customFormat="1" ht="12.75" x14ac:dyDescent="0.25">
      <c r="A58" s="247" t="s">
        <v>43</v>
      </c>
      <c r="B58" s="248" t="s">
        <v>43</v>
      </c>
      <c r="C58" s="248"/>
      <c r="D58" s="249"/>
      <c r="E58" s="185"/>
      <c r="F58" s="186"/>
      <c r="G58" s="185"/>
      <c r="H58" s="186"/>
      <c r="I58" s="185"/>
      <c r="J58" s="187"/>
      <c r="K58" s="188"/>
    </row>
    <row r="59" spans="1:11" s="189" customFormat="1" ht="12.75" x14ac:dyDescent="0.25">
      <c r="A59" s="96">
        <v>1</v>
      </c>
      <c r="B59" s="201" t="s">
        <v>44</v>
      </c>
      <c r="C59" s="191" t="s">
        <v>23</v>
      </c>
      <c r="D59" s="96">
        <v>400</v>
      </c>
      <c r="E59" s="193">
        <v>0</v>
      </c>
      <c r="F59" s="194">
        <f t="shared" si="4"/>
        <v>0</v>
      </c>
      <c r="G59" s="193">
        <v>0</v>
      </c>
      <c r="H59" s="194">
        <f t="shared" si="5"/>
        <v>0</v>
      </c>
      <c r="I59" s="193">
        <v>0</v>
      </c>
      <c r="J59" s="195">
        <f t="shared" si="6"/>
        <v>0</v>
      </c>
      <c r="K59" s="196">
        <f t="shared" si="7"/>
        <v>0</v>
      </c>
    </row>
    <row r="60" spans="1:11" s="189" customFormat="1" ht="12.75" x14ac:dyDescent="0.25">
      <c r="A60" s="96">
        <v>2</v>
      </c>
      <c r="B60" s="201" t="s">
        <v>30</v>
      </c>
      <c r="C60" s="198" t="s">
        <v>14</v>
      </c>
      <c r="D60" s="96">
        <v>500</v>
      </c>
      <c r="E60" s="193">
        <v>0</v>
      </c>
      <c r="F60" s="194">
        <f t="shared" si="4"/>
        <v>0</v>
      </c>
      <c r="G60" s="193">
        <v>0</v>
      </c>
      <c r="H60" s="194">
        <f t="shared" si="5"/>
        <v>0</v>
      </c>
      <c r="I60" s="193">
        <v>0</v>
      </c>
      <c r="J60" s="195">
        <f t="shared" si="6"/>
        <v>0</v>
      </c>
      <c r="K60" s="196">
        <f t="shared" si="7"/>
        <v>0</v>
      </c>
    </row>
    <row r="61" spans="1:11" s="189" customFormat="1" ht="12.75" x14ac:dyDescent="0.25">
      <c r="A61" s="96">
        <v>3</v>
      </c>
      <c r="B61" s="201" t="s">
        <v>45</v>
      </c>
      <c r="C61" s="198" t="s">
        <v>14</v>
      </c>
      <c r="D61" s="96">
        <v>300</v>
      </c>
      <c r="E61" s="193">
        <v>0</v>
      </c>
      <c r="F61" s="194">
        <f t="shared" si="4"/>
        <v>0</v>
      </c>
      <c r="G61" s="193">
        <v>0</v>
      </c>
      <c r="H61" s="194">
        <f t="shared" si="5"/>
        <v>0</v>
      </c>
      <c r="I61" s="193">
        <v>0</v>
      </c>
      <c r="J61" s="195">
        <f t="shared" si="6"/>
        <v>0</v>
      </c>
      <c r="K61" s="196">
        <f t="shared" si="7"/>
        <v>0</v>
      </c>
    </row>
    <row r="62" spans="1:11" s="189" customFormat="1" ht="12.75" x14ac:dyDescent="0.25">
      <c r="A62" s="202">
        <v>4</v>
      </c>
      <c r="B62" s="201" t="s">
        <v>46</v>
      </c>
      <c r="C62" s="198" t="s">
        <v>14</v>
      </c>
      <c r="D62" s="96">
        <v>300</v>
      </c>
      <c r="E62" s="193">
        <v>0</v>
      </c>
      <c r="F62" s="194">
        <f t="shared" si="4"/>
        <v>0</v>
      </c>
      <c r="G62" s="193">
        <v>0</v>
      </c>
      <c r="H62" s="194">
        <f t="shared" si="5"/>
        <v>0</v>
      </c>
      <c r="I62" s="193">
        <v>0</v>
      </c>
      <c r="J62" s="195">
        <f t="shared" si="6"/>
        <v>0</v>
      </c>
      <c r="K62" s="196">
        <f t="shared" si="7"/>
        <v>0</v>
      </c>
    </row>
    <row r="63" spans="1:11" s="64" customFormat="1" ht="12.75" x14ac:dyDescent="0.25">
      <c r="A63" s="60"/>
      <c r="B63" s="61" t="s">
        <v>51</v>
      </c>
      <c r="C63" s="60"/>
      <c r="D63" s="59"/>
      <c r="E63" s="62"/>
      <c r="F63" s="9">
        <f>SUM(F11:F62)</f>
        <v>0</v>
      </c>
      <c r="G63" s="63"/>
      <c r="H63" s="9">
        <f>SUM(H11:H62)</f>
        <v>0</v>
      </c>
      <c r="I63" s="9"/>
      <c r="J63" s="9">
        <f>SUM(J11:J62)</f>
        <v>0</v>
      </c>
      <c r="K63" s="9">
        <f>F63+H63+J63</f>
        <v>0</v>
      </c>
    </row>
    <row r="64" spans="1:11" s="64" customFormat="1" ht="12.75" x14ac:dyDescent="0.25">
      <c r="A64" s="60"/>
      <c r="B64" s="65" t="s">
        <v>52</v>
      </c>
      <c r="C64" s="60"/>
      <c r="D64" s="66">
        <v>0</v>
      </c>
      <c r="E64" s="62"/>
      <c r="F64" s="9"/>
      <c r="G64" s="63"/>
      <c r="H64" s="9"/>
      <c r="I64" s="9"/>
      <c r="J64" s="40"/>
      <c r="K64" s="40">
        <f>H63*D64</f>
        <v>0</v>
      </c>
    </row>
    <row r="65" spans="1:12" s="64" customFormat="1" ht="12.75" x14ac:dyDescent="0.25">
      <c r="A65" s="60"/>
      <c r="B65" s="65" t="s">
        <v>53</v>
      </c>
      <c r="C65" s="60"/>
      <c r="D65" s="60"/>
      <c r="E65" s="62"/>
      <c r="F65" s="40"/>
      <c r="G65" s="67"/>
      <c r="H65" s="40"/>
      <c r="I65" s="40"/>
      <c r="J65" s="40"/>
      <c r="K65" s="9">
        <f>K64+K63</f>
        <v>0</v>
      </c>
    </row>
    <row r="66" spans="1:12" s="64" customFormat="1" ht="12.75" x14ac:dyDescent="0.25">
      <c r="A66" s="60"/>
      <c r="B66" s="65" t="s">
        <v>54</v>
      </c>
      <c r="C66" s="60"/>
      <c r="D66" s="66">
        <v>0</v>
      </c>
      <c r="E66" s="62"/>
      <c r="F66" s="40"/>
      <c r="G66" s="67"/>
      <c r="H66" s="40"/>
      <c r="I66" s="40"/>
      <c r="J66" s="40"/>
      <c r="K66" s="40">
        <f>K65*D66</f>
        <v>0</v>
      </c>
    </row>
    <row r="67" spans="1:12" s="64" customFormat="1" ht="12.75" x14ac:dyDescent="0.25">
      <c r="A67" s="60"/>
      <c r="B67" s="61" t="s">
        <v>53</v>
      </c>
      <c r="C67" s="60"/>
      <c r="D67" s="60"/>
      <c r="E67" s="62"/>
      <c r="F67" s="40"/>
      <c r="G67" s="67"/>
      <c r="H67" s="40"/>
      <c r="I67" s="40"/>
      <c r="J67" s="40"/>
      <c r="K67" s="9">
        <f>K65+K66</f>
        <v>0</v>
      </c>
    </row>
    <row r="68" spans="1:12" s="64" customFormat="1" ht="12.75" x14ac:dyDescent="0.25">
      <c r="A68" s="68"/>
      <c r="B68" s="69" t="s">
        <v>55</v>
      </c>
      <c r="C68" s="45"/>
      <c r="D68" s="46">
        <v>0.18</v>
      </c>
      <c r="E68" s="62"/>
      <c r="F68" s="40"/>
      <c r="G68" s="67"/>
      <c r="H68" s="40"/>
      <c r="I68" s="40"/>
      <c r="J68" s="40"/>
      <c r="K68" s="40">
        <f>K67*D68</f>
        <v>0</v>
      </c>
    </row>
    <row r="69" spans="1:12" s="64" customFormat="1" ht="12.75" x14ac:dyDescent="0.25">
      <c r="A69" s="70"/>
      <c r="B69" s="71" t="s">
        <v>56</v>
      </c>
      <c r="C69" s="35"/>
      <c r="D69" s="35"/>
      <c r="E69" s="72"/>
      <c r="F69" s="47"/>
      <c r="G69" s="47"/>
      <c r="H69" s="47"/>
      <c r="I69" s="47"/>
      <c r="J69" s="47"/>
      <c r="K69" s="48">
        <f>SUM(K67:K68)</f>
        <v>0</v>
      </c>
    </row>
    <row r="70" spans="1:12" x14ac:dyDescent="0.25">
      <c r="G70" s="73"/>
    </row>
    <row r="71" spans="1:12" x14ac:dyDescent="0.25">
      <c r="G71" s="73"/>
    </row>
    <row r="72" spans="1:12" x14ac:dyDescent="0.25">
      <c r="G72" s="73"/>
    </row>
    <row r="73" spans="1:12" x14ac:dyDescent="0.25">
      <c r="G73" s="73"/>
    </row>
    <row r="74" spans="1:12" s="73" customFormat="1" x14ac:dyDescent="0.25">
      <c r="A74" s="16"/>
      <c r="B74" s="17"/>
      <c r="C74" s="16"/>
      <c r="D74" s="74"/>
      <c r="E74" s="75"/>
      <c r="F74" s="16"/>
      <c r="H74" s="16"/>
      <c r="I74" s="16"/>
      <c r="J74" s="16"/>
      <c r="K74" s="16"/>
      <c r="L74" s="76"/>
    </row>
    <row r="75" spans="1:12" s="73" customFormat="1" x14ac:dyDescent="0.25">
      <c r="B75" s="77"/>
      <c r="D75" s="78"/>
      <c r="E75" s="76"/>
      <c r="L75" s="76"/>
    </row>
    <row r="76" spans="1:12" s="73" customFormat="1" x14ac:dyDescent="0.25">
      <c r="B76" s="77"/>
      <c r="D76" s="78"/>
      <c r="E76" s="76"/>
      <c r="G76" s="16"/>
      <c r="L76" s="76"/>
    </row>
    <row r="77" spans="1:12" x14ac:dyDescent="0.25">
      <c r="G77" s="16"/>
    </row>
    <row r="78" spans="1:12" x14ac:dyDescent="0.25">
      <c r="G78" s="16"/>
    </row>
    <row r="79" spans="1:12" x14ac:dyDescent="0.25">
      <c r="G79" s="16"/>
    </row>
    <row r="80" spans="1:12" x14ac:dyDescent="0.25">
      <c r="G80" s="16"/>
    </row>
    <row r="81" spans="7:7" x14ac:dyDescent="0.25">
      <c r="G81" s="16"/>
    </row>
    <row r="82" spans="7:7" x14ac:dyDescent="0.25">
      <c r="G82" s="16"/>
    </row>
    <row r="83" spans="7:7" x14ac:dyDescent="0.25">
      <c r="G83" s="16"/>
    </row>
    <row r="84" spans="7:7" x14ac:dyDescent="0.25">
      <c r="G84" s="16"/>
    </row>
    <row r="85" spans="7:7" x14ac:dyDescent="0.25">
      <c r="G85" s="16"/>
    </row>
    <row r="86" spans="7:7" x14ac:dyDescent="0.25">
      <c r="G86" s="16"/>
    </row>
    <row r="87" spans="7:7" x14ac:dyDescent="0.25">
      <c r="G87" s="16"/>
    </row>
    <row r="88" spans="7:7" x14ac:dyDescent="0.25">
      <c r="G88" s="16"/>
    </row>
    <row r="89" spans="7:7" x14ac:dyDescent="0.25">
      <c r="G89" s="16"/>
    </row>
    <row r="90" spans="7:7" x14ac:dyDescent="0.25">
      <c r="G90" s="16"/>
    </row>
    <row r="91" spans="7:7" x14ac:dyDescent="0.25">
      <c r="G91" s="16"/>
    </row>
    <row r="92" spans="7:7" x14ac:dyDescent="0.25">
      <c r="G92" s="16"/>
    </row>
    <row r="93" spans="7:7" x14ac:dyDescent="0.25">
      <c r="G93" s="16"/>
    </row>
    <row r="94" spans="7:7" x14ac:dyDescent="0.25">
      <c r="G94" s="16"/>
    </row>
    <row r="95" spans="7:7" x14ac:dyDescent="0.25">
      <c r="G95" s="16"/>
    </row>
    <row r="96" spans="7:7" x14ac:dyDescent="0.25">
      <c r="G96" s="16"/>
    </row>
    <row r="97" spans="7:7" x14ac:dyDescent="0.25">
      <c r="G97" s="16"/>
    </row>
    <row r="98" spans="7:7" x14ac:dyDescent="0.25">
      <c r="G98" s="16"/>
    </row>
    <row r="99" spans="7:7" x14ac:dyDescent="0.25">
      <c r="G99" s="16"/>
    </row>
    <row r="100" spans="7:7" x14ac:dyDescent="0.25">
      <c r="G100" s="16"/>
    </row>
    <row r="101" spans="7:7" x14ac:dyDescent="0.25">
      <c r="G101" s="16"/>
    </row>
    <row r="102" spans="7:7" x14ac:dyDescent="0.25">
      <c r="G102" s="16"/>
    </row>
    <row r="103" spans="7:7" x14ac:dyDescent="0.25">
      <c r="G103" s="16"/>
    </row>
    <row r="104" spans="7:7" x14ac:dyDescent="0.25">
      <c r="G104" s="16"/>
    </row>
    <row r="105" spans="7:7" x14ac:dyDescent="0.25">
      <c r="G105" s="16"/>
    </row>
    <row r="106" spans="7:7" x14ac:dyDescent="0.25">
      <c r="G106" s="16"/>
    </row>
    <row r="107" spans="7:7" x14ac:dyDescent="0.25">
      <c r="G107" s="16"/>
    </row>
    <row r="108" spans="7:7" x14ac:dyDescent="0.25">
      <c r="G108" s="16"/>
    </row>
    <row r="109" spans="7:7" x14ac:dyDescent="0.25">
      <c r="G109" s="16"/>
    </row>
    <row r="110" spans="7:7" x14ac:dyDescent="0.25">
      <c r="G110" s="16"/>
    </row>
  </sheetData>
  <mergeCells count="13">
    <mergeCell ref="A48:D48"/>
    <mergeCell ref="A58:D58"/>
    <mergeCell ref="A11:D11"/>
    <mergeCell ref="A16:D16"/>
    <mergeCell ref="A28:D28"/>
    <mergeCell ref="A38:D38"/>
    <mergeCell ref="A44:D44"/>
    <mergeCell ref="B2:K2"/>
    <mergeCell ref="E7:J7"/>
    <mergeCell ref="A4:B4"/>
    <mergeCell ref="E8:F8"/>
    <mergeCell ref="G8:H8"/>
    <mergeCell ref="I8:J8"/>
  </mergeCells>
  <pageMargins left="0.16" right="0.118110236220472" top="0.75" bottom="0.15748031496063" header="0.118110236220472" footer="0.118110236220472"/>
  <pageSetup paperSize="8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98" zoomScaleNormal="98" workbookViewId="0">
      <selection activeCell="B14" sqref="B14"/>
    </sheetView>
  </sheetViews>
  <sheetFormatPr defaultColWidth="9.140625" defaultRowHeight="15" x14ac:dyDescent="0.25"/>
  <cols>
    <col min="1" max="1" width="6.42578125" style="93" customWidth="1"/>
    <col min="2" max="2" width="51.28515625" style="93" customWidth="1"/>
    <col min="3" max="7" width="9.140625" style="93"/>
    <col min="8" max="8" width="11.85546875" style="93" customWidth="1"/>
    <col min="9" max="9" width="9.140625" style="93"/>
    <col min="10" max="10" width="12" style="93" customWidth="1"/>
    <col min="11" max="11" width="9.140625" style="93"/>
    <col min="12" max="12" width="25.85546875" style="44" customWidth="1"/>
    <col min="13" max="16384" width="9.140625" style="93"/>
  </cols>
  <sheetData>
    <row r="1" spans="1:12" s="54" customFormat="1" x14ac:dyDescent="0.3">
      <c r="A1" s="49"/>
      <c r="B1" s="50" t="s">
        <v>118</v>
      </c>
      <c r="C1" s="49"/>
      <c r="D1" s="49"/>
      <c r="E1" s="51"/>
      <c r="F1" s="49"/>
      <c r="G1" s="49"/>
      <c r="H1" s="52"/>
      <c r="I1" s="52"/>
      <c r="J1" s="53"/>
      <c r="K1" s="53"/>
    </row>
    <row r="2" spans="1:12" s="54" customFormat="1" x14ac:dyDescent="0.3">
      <c r="A2" s="49"/>
      <c r="B2" s="252" t="s">
        <v>174</v>
      </c>
      <c r="C2" s="252"/>
      <c r="D2" s="252"/>
      <c r="E2" s="252"/>
      <c r="F2" s="252"/>
      <c r="G2" s="49"/>
      <c r="H2" s="49"/>
      <c r="I2" s="49"/>
      <c r="J2" s="49"/>
      <c r="K2" s="49"/>
    </row>
    <row r="3" spans="1:12" s="54" customFormat="1" x14ac:dyDescent="0.3">
      <c r="A3" s="49"/>
      <c r="B3" s="49"/>
      <c r="C3" s="49"/>
      <c r="D3" s="49"/>
      <c r="E3" s="51"/>
      <c r="F3" s="49"/>
      <c r="G3" s="49"/>
      <c r="H3" s="49"/>
      <c r="I3" s="52"/>
      <c r="J3" s="53"/>
      <c r="K3" s="53"/>
    </row>
    <row r="4" spans="1:12" s="54" customFormat="1" x14ac:dyDescent="0.3">
      <c r="A4" s="244" t="s">
        <v>76</v>
      </c>
      <c r="B4" s="244"/>
      <c r="C4" s="49"/>
      <c r="D4" s="49"/>
      <c r="E4" s="51"/>
      <c r="F4" s="49"/>
      <c r="G4" s="49"/>
      <c r="H4" s="49"/>
      <c r="I4" s="52"/>
      <c r="J4" s="53"/>
      <c r="K4" s="53"/>
    </row>
    <row r="5" spans="1:12" s="54" customFormat="1" x14ac:dyDescent="0.3">
      <c r="A5" s="49"/>
      <c r="B5" s="49" t="s">
        <v>22</v>
      </c>
      <c r="C5" s="244" t="s">
        <v>74</v>
      </c>
      <c r="D5" s="244"/>
      <c r="E5" s="244"/>
      <c r="F5" s="244"/>
      <c r="G5" s="49"/>
      <c r="H5" s="55">
        <f>K32</f>
        <v>0</v>
      </c>
      <c r="I5" s="52" t="s">
        <v>86</v>
      </c>
      <c r="J5" s="53"/>
      <c r="K5" s="53"/>
    </row>
    <row r="6" spans="1:12" s="54" customFormat="1" ht="15.75" x14ac:dyDescent="0.3">
      <c r="A6" s="56"/>
      <c r="B6" s="56"/>
      <c r="C6" s="56"/>
      <c r="D6" s="56"/>
      <c r="E6" s="57"/>
      <c r="F6" s="56"/>
      <c r="G6" s="56"/>
      <c r="H6" s="49"/>
      <c r="I6" s="53"/>
      <c r="J6" s="53"/>
      <c r="K6" s="53"/>
    </row>
    <row r="7" spans="1:12" s="1" customFormat="1" ht="12.75" x14ac:dyDescent="0.25">
      <c r="A7" s="80"/>
      <c r="B7" s="81"/>
      <c r="C7" s="82"/>
      <c r="D7" s="82"/>
      <c r="E7" s="82"/>
      <c r="F7" s="83"/>
      <c r="G7" s="83"/>
      <c r="H7" s="83"/>
      <c r="I7" s="83"/>
      <c r="J7" s="84"/>
      <c r="K7" s="85"/>
      <c r="L7" s="24"/>
    </row>
    <row r="8" spans="1:12" s="1" customFormat="1" ht="12" customHeight="1" x14ac:dyDescent="0.25">
      <c r="A8" s="25"/>
      <c r="B8" s="26" t="s">
        <v>57</v>
      </c>
      <c r="C8" s="27"/>
      <c r="D8" s="28"/>
      <c r="E8" s="241" t="s">
        <v>58</v>
      </c>
      <c r="F8" s="242"/>
      <c r="G8" s="242"/>
      <c r="H8" s="242"/>
      <c r="I8" s="242"/>
      <c r="J8" s="243"/>
      <c r="K8" s="29" t="s">
        <v>48</v>
      </c>
      <c r="L8" s="24"/>
    </row>
    <row r="9" spans="1:12" s="86" customFormat="1" ht="48" customHeight="1" x14ac:dyDescent="0.25">
      <c r="A9" s="30" t="s">
        <v>0</v>
      </c>
      <c r="B9" s="31" t="s">
        <v>59</v>
      </c>
      <c r="C9" s="31" t="s">
        <v>60</v>
      </c>
      <c r="D9" s="31" t="s">
        <v>61</v>
      </c>
      <c r="E9" s="245" t="s">
        <v>85</v>
      </c>
      <c r="F9" s="246"/>
      <c r="G9" s="245" t="s">
        <v>78</v>
      </c>
      <c r="H9" s="246"/>
      <c r="I9" s="245" t="s">
        <v>79</v>
      </c>
      <c r="J9" s="246"/>
      <c r="K9" s="29"/>
      <c r="L9" s="38"/>
    </row>
    <row r="10" spans="1:12" s="1" customFormat="1" x14ac:dyDescent="0.25">
      <c r="A10" s="32"/>
      <c r="B10" s="33"/>
      <c r="C10" s="34"/>
      <c r="D10" s="34"/>
      <c r="E10" s="35" t="s">
        <v>62</v>
      </c>
      <c r="F10" s="35" t="s">
        <v>63</v>
      </c>
      <c r="G10" s="35" t="s">
        <v>62</v>
      </c>
      <c r="H10" s="35" t="s">
        <v>63</v>
      </c>
      <c r="I10" s="35" t="s">
        <v>62</v>
      </c>
      <c r="J10" s="35" t="s">
        <v>63</v>
      </c>
      <c r="K10" s="29"/>
      <c r="L10" s="24"/>
    </row>
    <row r="11" spans="1:12" s="1" customFormat="1" x14ac:dyDescent="0.25">
      <c r="A11" s="36"/>
      <c r="B11" s="37">
        <v>2</v>
      </c>
      <c r="C11" s="36">
        <v>3</v>
      </c>
      <c r="D11" s="36">
        <v>4</v>
      </c>
      <c r="E11" s="35">
        <v>5</v>
      </c>
      <c r="F11" s="35" t="s">
        <v>1</v>
      </c>
      <c r="G11" s="35">
        <v>7</v>
      </c>
      <c r="H11" s="35" t="s">
        <v>2</v>
      </c>
      <c r="I11" s="35">
        <v>9</v>
      </c>
      <c r="J11" s="35" t="s">
        <v>3</v>
      </c>
      <c r="K11" s="35" t="s">
        <v>4</v>
      </c>
      <c r="L11" s="24"/>
    </row>
    <row r="12" spans="1:12" s="1" customFormat="1" ht="12.75" x14ac:dyDescent="0.25">
      <c r="A12" s="39"/>
      <c r="B12" s="95" t="s">
        <v>124</v>
      </c>
      <c r="C12" s="87"/>
      <c r="D12" s="88"/>
      <c r="E12" s="41"/>
      <c r="F12" s="42"/>
      <c r="G12" s="41"/>
      <c r="H12" s="42"/>
      <c r="I12" s="41"/>
      <c r="J12" s="43"/>
      <c r="K12" s="58"/>
      <c r="L12" s="24"/>
    </row>
    <row r="13" spans="1:12" s="212" customFormat="1" x14ac:dyDescent="0.25">
      <c r="A13" s="179">
        <v>1</v>
      </c>
      <c r="B13" s="254" t="s">
        <v>185</v>
      </c>
      <c r="C13" s="178" t="s">
        <v>14</v>
      </c>
      <c r="D13" s="179">
        <v>4</v>
      </c>
      <c r="E13" s="107">
        <v>0</v>
      </c>
      <c r="F13" s="208">
        <f t="shared" ref="F13:F25" si="0">E13*D13</f>
        <v>0</v>
      </c>
      <c r="G13" s="107">
        <v>0</v>
      </c>
      <c r="H13" s="208">
        <f t="shared" ref="H13:H25" si="1">G13*D13</f>
        <v>0</v>
      </c>
      <c r="I13" s="107">
        <v>0</v>
      </c>
      <c r="J13" s="209">
        <f t="shared" ref="J13:J25" si="2">I13*D13</f>
        <v>0</v>
      </c>
      <c r="K13" s="210">
        <f t="shared" ref="K13:K25" si="3">F13+H13+J13</f>
        <v>0</v>
      </c>
      <c r="L13" s="211"/>
    </row>
    <row r="14" spans="1:12" s="212" customFormat="1" x14ac:dyDescent="0.25">
      <c r="A14" s="179">
        <v>2</v>
      </c>
      <c r="B14" s="254" t="s">
        <v>186</v>
      </c>
      <c r="C14" s="178" t="s">
        <v>14</v>
      </c>
      <c r="D14" s="179">
        <v>2</v>
      </c>
      <c r="E14" s="107">
        <v>0</v>
      </c>
      <c r="F14" s="208">
        <f t="shared" si="0"/>
        <v>0</v>
      </c>
      <c r="G14" s="107">
        <v>0</v>
      </c>
      <c r="H14" s="208">
        <f t="shared" si="1"/>
        <v>0</v>
      </c>
      <c r="I14" s="107">
        <v>0</v>
      </c>
      <c r="J14" s="209">
        <f t="shared" si="2"/>
        <v>0</v>
      </c>
      <c r="K14" s="210">
        <f t="shared" si="3"/>
        <v>0</v>
      </c>
      <c r="L14" s="211"/>
    </row>
    <row r="15" spans="1:12" s="110" customFormat="1" x14ac:dyDescent="0.25">
      <c r="A15" s="179">
        <v>3</v>
      </c>
      <c r="B15" s="255" t="s">
        <v>172</v>
      </c>
      <c r="C15" s="178" t="s">
        <v>14</v>
      </c>
      <c r="D15" s="179">
        <v>2</v>
      </c>
      <c r="E15" s="107">
        <v>0</v>
      </c>
      <c r="F15" s="208">
        <f t="shared" si="0"/>
        <v>0</v>
      </c>
      <c r="G15" s="107">
        <v>0</v>
      </c>
      <c r="H15" s="208">
        <f t="shared" si="1"/>
        <v>0</v>
      </c>
      <c r="I15" s="107">
        <v>0</v>
      </c>
      <c r="J15" s="209">
        <f t="shared" si="2"/>
        <v>0</v>
      </c>
      <c r="K15" s="210">
        <f t="shared" si="3"/>
        <v>0</v>
      </c>
      <c r="L15" s="112"/>
    </row>
    <row r="16" spans="1:12" s="212" customFormat="1" x14ac:dyDescent="0.25">
      <c r="A16" s="179">
        <v>4</v>
      </c>
      <c r="B16" s="254" t="s">
        <v>173</v>
      </c>
      <c r="C16" s="178" t="s">
        <v>14</v>
      </c>
      <c r="D16" s="179">
        <v>1</v>
      </c>
      <c r="E16" s="107">
        <v>0</v>
      </c>
      <c r="F16" s="208">
        <f t="shared" si="0"/>
        <v>0</v>
      </c>
      <c r="G16" s="107">
        <v>0</v>
      </c>
      <c r="H16" s="208">
        <f t="shared" si="1"/>
        <v>0</v>
      </c>
      <c r="I16" s="107">
        <v>0</v>
      </c>
      <c r="J16" s="209">
        <f t="shared" si="2"/>
        <v>0</v>
      </c>
      <c r="K16" s="210">
        <f t="shared" si="3"/>
        <v>0</v>
      </c>
      <c r="L16" s="211"/>
    </row>
    <row r="17" spans="1:12" s="212" customFormat="1" ht="25.5" x14ac:dyDescent="0.25">
      <c r="A17" s="179">
        <v>5</v>
      </c>
      <c r="B17" s="254" t="s">
        <v>168</v>
      </c>
      <c r="C17" s="178" t="s">
        <v>14</v>
      </c>
      <c r="D17" s="179">
        <v>1</v>
      </c>
      <c r="E17" s="107">
        <v>0</v>
      </c>
      <c r="F17" s="208">
        <f t="shared" si="0"/>
        <v>0</v>
      </c>
      <c r="G17" s="107">
        <v>0</v>
      </c>
      <c r="H17" s="208">
        <f t="shared" si="1"/>
        <v>0</v>
      </c>
      <c r="I17" s="107">
        <v>0</v>
      </c>
      <c r="J17" s="209">
        <f t="shared" si="2"/>
        <v>0</v>
      </c>
      <c r="K17" s="210">
        <f t="shared" si="3"/>
        <v>0</v>
      </c>
      <c r="L17" s="211"/>
    </row>
    <row r="18" spans="1:12" s="212" customFormat="1" x14ac:dyDescent="0.25">
      <c r="A18" s="179">
        <v>6</v>
      </c>
      <c r="B18" s="180" t="s">
        <v>169</v>
      </c>
      <c r="C18" s="178" t="s">
        <v>14</v>
      </c>
      <c r="D18" s="179">
        <v>2</v>
      </c>
      <c r="E18" s="107">
        <v>0</v>
      </c>
      <c r="F18" s="208">
        <f t="shared" si="0"/>
        <v>0</v>
      </c>
      <c r="G18" s="107">
        <v>0</v>
      </c>
      <c r="H18" s="208">
        <f t="shared" si="1"/>
        <v>0</v>
      </c>
      <c r="I18" s="107">
        <v>0</v>
      </c>
      <c r="J18" s="209">
        <f t="shared" si="2"/>
        <v>0</v>
      </c>
      <c r="K18" s="210">
        <f t="shared" si="3"/>
        <v>0</v>
      </c>
      <c r="L18" s="211"/>
    </row>
    <row r="19" spans="1:12" s="212" customFormat="1" x14ac:dyDescent="0.25">
      <c r="A19" s="179">
        <v>7</v>
      </c>
      <c r="B19" s="180" t="s">
        <v>170</v>
      </c>
      <c r="C19" s="178" t="s">
        <v>14</v>
      </c>
      <c r="D19" s="179">
        <v>2</v>
      </c>
      <c r="E19" s="107">
        <v>0</v>
      </c>
      <c r="F19" s="208">
        <f t="shared" si="0"/>
        <v>0</v>
      </c>
      <c r="G19" s="107">
        <v>0</v>
      </c>
      <c r="H19" s="208">
        <f t="shared" si="1"/>
        <v>0</v>
      </c>
      <c r="I19" s="107">
        <v>0</v>
      </c>
      <c r="J19" s="209">
        <f t="shared" si="2"/>
        <v>0</v>
      </c>
      <c r="K19" s="210">
        <f t="shared" si="3"/>
        <v>0</v>
      </c>
      <c r="L19" s="211"/>
    </row>
    <row r="20" spans="1:12" s="212" customFormat="1" x14ac:dyDescent="0.25">
      <c r="A20" s="179">
        <v>8</v>
      </c>
      <c r="B20" s="178" t="s">
        <v>95</v>
      </c>
      <c r="C20" s="181" t="s">
        <v>14</v>
      </c>
      <c r="D20" s="182">
        <v>4</v>
      </c>
      <c r="E20" s="107">
        <v>0</v>
      </c>
      <c r="F20" s="208">
        <f t="shared" si="0"/>
        <v>0</v>
      </c>
      <c r="G20" s="107">
        <v>0</v>
      </c>
      <c r="H20" s="208">
        <f t="shared" si="1"/>
        <v>0</v>
      </c>
      <c r="I20" s="107">
        <v>0</v>
      </c>
      <c r="J20" s="209">
        <f t="shared" si="2"/>
        <v>0</v>
      </c>
      <c r="K20" s="210">
        <f t="shared" si="3"/>
        <v>0</v>
      </c>
    </row>
    <row r="21" spans="1:12" s="211" customFormat="1" ht="25.5" x14ac:dyDescent="0.25">
      <c r="A21" s="179">
        <v>9</v>
      </c>
      <c r="B21" s="180" t="s">
        <v>171</v>
      </c>
      <c r="C21" s="178" t="s">
        <v>70</v>
      </c>
      <c r="D21" s="179">
        <v>1</v>
      </c>
      <c r="E21" s="107">
        <v>0</v>
      </c>
      <c r="F21" s="208">
        <f t="shared" si="0"/>
        <v>0</v>
      </c>
      <c r="G21" s="107">
        <v>0</v>
      </c>
      <c r="H21" s="208">
        <f t="shared" si="1"/>
        <v>0</v>
      </c>
      <c r="I21" s="107">
        <v>0</v>
      </c>
      <c r="J21" s="209">
        <f t="shared" si="2"/>
        <v>0</v>
      </c>
      <c r="K21" s="210">
        <f t="shared" si="3"/>
        <v>0</v>
      </c>
    </row>
    <row r="22" spans="1:12" s="211" customFormat="1" ht="12.75" x14ac:dyDescent="0.25">
      <c r="A22" s="179">
        <v>10</v>
      </c>
      <c r="B22" s="180" t="s">
        <v>142</v>
      </c>
      <c r="C22" s="178" t="s">
        <v>23</v>
      </c>
      <c r="D22" s="179">
        <v>12</v>
      </c>
      <c r="E22" s="107">
        <v>0</v>
      </c>
      <c r="F22" s="208">
        <f t="shared" si="0"/>
        <v>0</v>
      </c>
      <c r="G22" s="107">
        <v>0</v>
      </c>
      <c r="H22" s="208">
        <f t="shared" si="1"/>
        <v>0</v>
      </c>
      <c r="I22" s="107">
        <v>0</v>
      </c>
      <c r="J22" s="209">
        <f t="shared" si="2"/>
        <v>0</v>
      </c>
      <c r="K22" s="210">
        <f t="shared" si="3"/>
        <v>0</v>
      </c>
    </row>
    <row r="23" spans="1:12" s="211" customFormat="1" ht="12.75" x14ac:dyDescent="0.25">
      <c r="A23" s="179">
        <v>11</v>
      </c>
      <c r="B23" s="180" t="s">
        <v>143</v>
      </c>
      <c r="C23" s="178" t="s">
        <v>23</v>
      </c>
      <c r="D23" s="179">
        <v>28</v>
      </c>
      <c r="E23" s="107">
        <v>0</v>
      </c>
      <c r="F23" s="208">
        <f t="shared" si="0"/>
        <v>0</v>
      </c>
      <c r="G23" s="107">
        <v>0</v>
      </c>
      <c r="H23" s="208">
        <f t="shared" si="1"/>
        <v>0</v>
      </c>
      <c r="I23" s="107">
        <v>0</v>
      </c>
      <c r="J23" s="209">
        <f t="shared" si="2"/>
        <v>0</v>
      </c>
      <c r="K23" s="210">
        <f t="shared" si="3"/>
        <v>0</v>
      </c>
    </row>
    <row r="24" spans="1:12" s="211" customFormat="1" ht="12.75" x14ac:dyDescent="0.25">
      <c r="A24" s="179">
        <v>12</v>
      </c>
      <c r="B24" s="180" t="s">
        <v>111</v>
      </c>
      <c r="C24" s="178" t="s">
        <v>70</v>
      </c>
      <c r="D24" s="179">
        <v>1</v>
      </c>
      <c r="E24" s="107">
        <v>0</v>
      </c>
      <c r="F24" s="208">
        <f t="shared" si="0"/>
        <v>0</v>
      </c>
      <c r="G24" s="107">
        <v>0</v>
      </c>
      <c r="H24" s="208">
        <f t="shared" si="1"/>
        <v>0</v>
      </c>
      <c r="I24" s="107">
        <v>0</v>
      </c>
      <c r="J24" s="209">
        <f t="shared" si="2"/>
        <v>0</v>
      </c>
      <c r="K24" s="210">
        <f t="shared" si="3"/>
        <v>0</v>
      </c>
    </row>
    <row r="25" spans="1:12" s="211" customFormat="1" ht="38.25" x14ac:dyDescent="0.25">
      <c r="A25" s="179">
        <v>13</v>
      </c>
      <c r="B25" s="180" t="s">
        <v>71</v>
      </c>
      <c r="C25" s="178" t="s">
        <v>70</v>
      </c>
      <c r="D25" s="179">
        <v>1</v>
      </c>
      <c r="E25" s="107">
        <v>0</v>
      </c>
      <c r="F25" s="208">
        <f t="shared" si="0"/>
        <v>0</v>
      </c>
      <c r="G25" s="107">
        <v>0</v>
      </c>
      <c r="H25" s="208">
        <f t="shared" si="1"/>
        <v>0</v>
      </c>
      <c r="I25" s="107">
        <v>0</v>
      </c>
      <c r="J25" s="209">
        <f t="shared" si="2"/>
        <v>0</v>
      </c>
      <c r="K25" s="210">
        <f t="shared" si="3"/>
        <v>0</v>
      </c>
    </row>
    <row r="26" spans="1:12" s="1" customFormat="1" ht="12.75" x14ac:dyDescent="0.25">
      <c r="A26" s="45"/>
      <c r="B26" s="90" t="s">
        <v>51</v>
      </c>
      <c r="C26" s="45"/>
      <c r="D26" s="40"/>
      <c r="E26" s="40"/>
      <c r="F26" s="40">
        <f>SUM(F12:F25)</f>
        <v>0</v>
      </c>
      <c r="G26" s="40"/>
      <c r="H26" s="40">
        <f>SUM(H12:H25)</f>
        <v>0</v>
      </c>
      <c r="I26" s="40"/>
      <c r="J26" s="40">
        <f>SUM(J12:J25)</f>
        <v>0</v>
      </c>
      <c r="K26" s="9">
        <f t="shared" ref="K26" si="4">F26+H26+J26</f>
        <v>0</v>
      </c>
      <c r="L26" s="24"/>
    </row>
    <row r="27" spans="1:12" s="1" customFormat="1" ht="12.75" x14ac:dyDescent="0.25">
      <c r="A27" s="45"/>
      <c r="B27" s="91" t="s">
        <v>64</v>
      </c>
      <c r="C27" s="45"/>
      <c r="D27" s="92">
        <v>0</v>
      </c>
      <c r="E27" s="40"/>
      <c r="F27" s="40"/>
      <c r="G27" s="40"/>
      <c r="H27" s="40"/>
      <c r="I27" s="40"/>
      <c r="J27" s="40"/>
      <c r="K27" s="40">
        <f>K26*D27</f>
        <v>0</v>
      </c>
      <c r="L27" s="24"/>
    </row>
    <row r="28" spans="1:12" s="1" customFormat="1" ht="12.75" x14ac:dyDescent="0.25">
      <c r="A28" s="45"/>
      <c r="B28" s="91" t="s">
        <v>53</v>
      </c>
      <c r="C28" s="45"/>
      <c r="D28" s="45"/>
      <c r="E28" s="40"/>
      <c r="F28" s="40"/>
      <c r="G28" s="40"/>
      <c r="H28" s="40"/>
      <c r="I28" s="40"/>
      <c r="J28" s="40"/>
      <c r="K28" s="9">
        <f>SUM(K26:K27)</f>
        <v>0</v>
      </c>
      <c r="L28" s="24"/>
    </row>
    <row r="29" spans="1:12" s="1" customFormat="1" ht="12.75" x14ac:dyDescent="0.25">
      <c r="A29" s="45"/>
      <c r="B29" s="91" t="s">
        <v>65</v>
      </c>
      <c r="C29" s="45"/>
      <c r="D29" s="92">
        <v>0</v>
      </c>
      <c r="E29" s="40"/>
      <c r="F29" s="40"/>
      <c r="G29" s="40"/>
      <c r="H29" s="40"/>
      <c r="I29" s="40"/>
      <c r="J29" s="40"/>
      <c r="K29" s="40">
        <f>K28*D29</f>
        <v>0</v>
      </c>
      <c r="L29" s="24"/>
    </row>
    <row r="30" spans="1:12" s="1" customFormat="1" ht="12.75" x14ac:dyDescent="0.25">
      <c r="A30" s="45"/>
      <c r="B30" s="90" t="s">
        <v>48</v>
      </c>
      <c r="C30" s="45"/>
      <c r="D30" s="45"/>
      <c r="E30" s="40"/>
      <c r="F30" s="40"/>
      <c r="G30" s="40"/>
      <c r="H30" s="40"/>
      <c r="I30" s="40"/>
      <c r="J30" s="40"/>
      <c r="K30" s="9">
        <f>K28+K29</f>
        <v>0</v>
      </c>
      <c r="L30" s="24"/>
    </row>
    <row r="31" spans="1:12" s="1" customFormat="1" ht="12.75" x14ac:dyDescent="0.25">
      <c r="A31" s="68"/>
      <c r="B31" s="90" t="s">
        <v>55</v>
      </c>
      <c r="C31" s="45"/>
      <c r="D31" s="46">
        <v>0.18</v>
      </c>
      <c r="E31" s="40"/>
      <c r="F31" s="40"/>
      <c r="G31" s="40"/>
      <c r="H31" s="40"/>
      <c r="I31" s="40"/>
      <c r="J31" s="40"/>
      <c r="K31" s="40">
        <f>K30*D31</f>
        <v>0</v>
      </c>
      <c r="L31" s="24"/>
    </row>
    <row r="32" spans="1:12" s="1" customFormat="1" ht="12.75" x14ac:dyDescent="0.25">
      <c r="A32" s="70"/>
      <c r="B32" s="71" t="s">
        <v>66</v>
      </c>
      <c r="C32" s="35"/>
      <c r="D32" s="35"/>
      <c r="E32" s="47"/>
      <c r="F32" s="47"/>
      <c r="G32" s="47"/>
      <c r="H32" s="47"/>
      <c r="I32" s="47"/>
      <c r="J32" s="47"/>
      <c r="K32" s="48">
        <f>SUM(K30:K31)</f>
        <v>0</v>
      </c>
      <c r="L32" s="24"/>
    </row>
    <row r="33" spans="12:12" x14ac:dyDescent="0.25">
      <c r="L33" s="24"/>
    </row>
    <row r="34" spans="12:12" x14ac:dyDescent="0.25">
      <c r="L34" s="24"/>
    </row>
    <row r="35" spans="12:12" x14ac:dyDescent="0.25">
      <c r="L35" s="24"/>
    </row>
  </sheetData>
  <mergeCells count="7">
    <mergeCell ref="A4:B4"/>
    <mergeCell ref="B2:F2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98" zoomScaleNormal="98" workbookViewId="0">
      <selection activeCell="J21" sqref="J21"/>
    </sheetView>
  </sheetViews>
  <sheetFormatPr defaultColWidth="9.140625" defaultRowHeight="15" x14ac:dyDescent="0.25"/>
  <cols>
    <col min="1" max="1" width="2.7109375" style="93" bestFit="1" customWidth="1"/>
    <col min="2" max="2" width="58.140625" style="93" customWidth="1"/>
    <col min="3" max="3" width="11.140625" style="93" bestFit="1" customWidth="1"/>
    <col min="4" max="4" width="6.85546875" style="93" bestFit="1" customWidth="1"/>
    <col min="5" max="5" width="12.28515625" style="93" customWidth="1"/>
    <col min="6" max="6" width="9.42578125" style="93" customWidth="1"/>
    <col min="7" max="7" width="11.7109375" style="93" customWidth="1"/>
    <col min="8" max="8" width="5.28515625" style="93" bestFit="1" customWidth="1"/>
    <col min="9" max="9" width="11.140625" style="93" customWidth="1"/>
    <col min="10" max="10" width="11" style="93" customWidth="1"/>
    <col min="11" max="11" width="8.7109375" style="93" bestFit="1" customWidth="1"/>
    <col min="12" max="12" width="25.85546875" style="44" customWidth="1"/>
    <col min="13" max="16384" width="9.140625" style="93"/>
  </cols>
  <sheetData>
    <row r="1" spans="1:14" s="54" customFormat="1" ht="15.75" x14ac:dyDescent="0.3">
      <c r="A1" s="94"/>
      <c r="B1" s="50" t="s">
        <v>119</v>
      </c>
      <c r="C1" s="49"/>
      <c r="D1" s="49"/>
      <c r="E1" s="51"/>
      <c r="F1" s="49"/>
      <c r="G1" s="49"/>
      <c r="H1" s="52"/>
      <c r="I1" s="52"/>
      <c r="J1" s="53"/>
      <c r="K1" s="53"/>
    </row>
    <row r="2" spans="1:14" s="54" customFormat="1" ht="15.75" x14ac:dyDescent="0.3">
      <c r="A2" s="94"/>
      <c r="B2" s="252" t="s">
        <v>174</v>
      </c>
      <c r="C2" s="252"/>
      <c r="D2" s="252"/>
      <c r="E2" s="252"/>
      <c r="F2" s="252"/>
      <c r="G2" s="49"/>
      <c r="H2" s="49"/>
      <c r="I2" s="49"/>
      <c r="J2" s="49"/>
      <c r="K2" s="49"/>
    </row>
    <row r="3" spans="1:14" s="54" customFormat="1" ht="15.75" x14ac:dyDescent="0.3">
      <c r="A3" s="94"/>
      <c r="B3" s="49"/>
      <c r="C3" s="49"/>
      <c r="D3" s="49"/>
      <c r="E3" s="51"/>
      <c r="F3" s="49"/>
      <c r="G3" s="49"/>
      <c r="H3" s="49"/>
      <c r="I3" s="52"/>
      <c r="J3" s="53"/>
      <c r="K3" s="53"/>
    </row>
    <row r="4" spans="1:14" s="54" customFormat="1" ht="15.75" x14ac:dyDescent="0.3">
      <c r="A4" s="94"/>
      <c r="B4" s="49" t="s">
        <v>77</v>
      </c>
      <c r="C4" s="49"/>
      <c r="D4" s="49"/>
      <c r="E4" s="51"/>
      <c r="F4" s="49"/>
      <c r="G4" s="49"/>
      <c r="H4" s="49"/>
      <c r="I4" s="52"/>
      <c r="J4" s="53"/>
      <c r="K4" s="53"/>
    </row>
    <row r="5" spans="1:14" s="54" customFormat="1" ht="15.75" x14ac:dyDescent="0.3">
      <c r="A5" s="94"/>
      <c r="B5" s="49" t="s">
        <v>22</v>
      </c>
      <c r="C5" s="244" t="s">
        <v>74</v>
      </c>
      <c r="D5" s="244"/>
      <c r="E5" s="244"/>
      <c r="F5" s="244"/>
      <c r="G5" s="49"/>
      <c r="H5" s="55">
        <f>K27</f>
        <v>0</v>
      </c>
      <c r="I5" s="52" t="s">
        <v>86</v>
      </c>
      <c r="J5" s="53"/>
      <c r="K5" s="53"/>
    </row>
    <row r="6" spans="1:14" s="54" customFormat="1" ht="15.75" x14ac:dyDescent="0.3">
      <c r="A6" s="56"/>
      <c r="B6" s="56"/>
      <c r="C6" s="56"/>
      <c r="D6" s="56"/>
      <c r="E6" s="57"/>
      <c r="F6" s="56"/>
      <c r="G6" s="56"/>
      <c r="H6" s="49"/>
      <c r="I6" s="53"/>
      <c r="J6" s="53"/>
      <c r="K6" s="53"/>
    </row>
    <row r="7" spans="1:14" s="1" customFormat="1" ht="12" customHeight="1" x14ac:dyDescent="0.25">
      <c r="A7" s="25"/>
      <c r="B7" s="26" t="s">
        <v>57</v>
      </c>
      <c r="C7" s="27"/>
      <c r="D7" s="28"/>
      <c r="E7" s="241" t="s">
        <v>58</v>
      </c>
      <c r="F7" s="242"/>
      <c r="G7" s="242"/>
      <c r="H7" s="242"/>
      <c r="I7" s="242"/>
      <c r="J7" s="243"/>
      <c r="K7" s="29" t="s">
        <v>48</v>
      </c>
      <c r="L7" s="24"/>
    </row>
    <row r="8" spans="1:14" s="86" customFormat="1" ht="48" customHeight="1" x14ac:dyDescent="0.25">
      <c r="A8" s="30" t="s">
        <v>0</v>
      </c>
      <c r="B8" s="31" t="s">
        <v>59</v>
      </c>
      <c r="C8" s="31" t="s">
        <v>60</v>
      </c>
      <c r="D8" s="31" t="s">
        <v>61</v>
      </c>
      <c r="E8" s="245" t="s">
        <v>85</v>
      </c>
      <c r="F8" s="246"/>
      <c r="G8" s="245" t="s">
        <v>78</v>
      </c>
      <c r="H8" s="246"/>
      <c r="I8" s="245" t="s">
        <v>79</v>
      </c>
      <c r="J8" s="246"/>
      <c r="K8" s="29"/>
      <c r="L8" s="38"/>
    </row>
    <row r="9" spans="1:14" s="1" customFormat="1" x14ac:dyDescent="0.25">
      <c r="A9" s="32"/>
      <c r="B9" s="33"/>
      <c r="C9" s="34"/>
      <c r="D9" s="34"/>
      <c r="E9" s="35" t="s">
        <v>62</v>
      </c>
      <c r="F9" s="35" t="s">
        <v>63</v>
      </c>
      <c r="G9" s="35" t="s">
        <v>62</v>
      </c>
      <c r="H9" s="35" t="s">
        <v>63</v>
      </c>
      <c r="I9" s="35" t="s">
        <v>62</v>
      </c>
      <c r="J9" s="35" t="s">
        <v>63</v>
      </c>
      <c r="K9" s="29"/>
      <c r="L9" s="24"/>
    </row>
    <row r="10" spans="1:14" s="1" customFormat="1" x14ac:dyDescent="0.25">
      <c r="A10" s="36"/>
      <c r="B10" s="37">
        <v>2</v>
      </c>
      <c r="C10" s="36">
        <v>3</v>
      </c>
      <c r="D10" s="36">
        <v>4</v>
      </c>
      <c r="E10" s="35">
        <v>5</v>
      </c>
      <c r="F10" s="35" t="s">
        <v>1</v>
      </c>
      <c r="G10" s="35">
        <v>7</v>
      </c>
      <c r="H10" s="35" t="s">
        <v>2</v>
      </c>
      <c r="I10" s="35">
        <v>9</v>
      </c>
      <c r="J10" s="35" t="s">
        <v>3</v>
      </c>
      <c r="K10" s="35" t="s">
        <v>4</v>
      </c>
      <c r="L10" s="24"/>
    </row>
    <row r="11" spans="1:14" s="1" customFormat="1" ht="12.75" x14ac:dyDescent="0.25">
      <c r="A11" s="39"/>
      <c r="B11" s="95" t="s">
        <v>123</v>
      </c>
      <c r="C11" s="87"/>
      <c r="D11" s="88"/>
      <c r="E11" s="41"/>
      <c r="F11" s="42"/>
      <c r="G11" s="41"/>
      <c r="H11" s="42"/>
      <c r="I11" s="41"/>
      <c r="J11" s="43"/>
      <c r="K11" s="58"/>
      <c r="N11" s="89"/>
    </row>
    <row r="12" spans="1:14" s="211" customFormat="1" ht="16.5" customHeight="1" x14ac:dyDescent="0.25">
      <c r="A12" s="179">
        <v>1</v>
      </c>
      <c r="B12" s="183" t="s">
        <v>153</v>
      </c>
      <c r="C12" s="184" t="s">
        <v>34</v>
      </c>
      <c r="D12" s="184">
        <v>2</v>
      </c>
      <c r="E12" s="216">
        <v>0</v>
      </c>
      <c r="F12" s="216">
        <f t="shared" ref="F12:F20" si="0">D12*E12</f>
        <v>0</v>
      </c>
      <c r="G12" s="216">
        <v>0</v>
      </c>
      <c r="H12" s="216">
        <f t="shared" ref="H12:H20" si="1">D12*G12</f>
        <v>0</v>
      </c>
      <c r="I12" s="216">
        <v>0</v>
      </c>
      <c r="J12" s="216">
        <f t="shared" ref="J12:J20" si="2">D12*I12</f>
        <v>0</v>
      </c>
      <c r="K12" s="216">
        <f t="shared" ref="K12:K20" si="3">F12+H12+J12</f>
        <v>0</v>
      </c>
    </row>
    <row r="13" spans="1:14" s="211" customFormat="1" ht="16.5" customHeight="1" x14ac:dyDescent="0.25">
      <c r="A13" s="179">
        <v>2</v>
      </c>
      <c r="B13" s="183" t="s">
        <v>175</v>
      </c>
      <c r="C13" s="184" t="s">
        <v>23</v>
      </c>
      <c r="D13" s="184">
        <v>50</v>
      </c>
      <c r="E13" s="216">
        <v>0</v>
      </c>
      <c r="F13" s="216">
        <f t="shared" si="0"/>
        <v>0</v>
      </c>
      <c r="G13" s="216">
        <v>0</v>
      </c>
      <c r="H13" s="216">
        <f t="shared" si="1"/>
        <v>0</v>
      </c>
      <c r="I13" s="216">
        <v>0</v>
      </c>
      <c r="J13" s="216">
        <f t="shared" si="2"/>
        <v>0</v>
      </c>
      <c r="K13" s="216">
        <f t="shared" si="3"/>
        <v>0</v>
      </c>
    </row>
    <row r="14" spans="1:14" s="211" customFormat="1" ht="16.5" customHeight="1" x14ac:dyDescent="0.25">
      <c r="A14" s="179">
        <v>3</v>
      </c>
      <c r="B14" s="183" t="s">
        <v>176</v>
      </c>
      <c r="C14" s="184" t="s">
        <v>23</v>
      </c>
      <c r="D14" s="184">
        <v>16</v>
      </c>
      <c r="E14" s="216">
        <v>0</v>
      </c>
      <c r="F14" s="216">
        <f t="shared" si="0"/>
        <v>0</v>
      </c>
      <c r="G14" s="216">
        <v>0</v>
      </c>
      <c r="H14" s="216">
        <f t="shared" si="1"/>
        <v>0</v>
      </c>
      <c r="I14" s="216">
        <v>0</v>
      </c>
      <c r="J14" s="216">
        <f t="shared" si="2"/>
        <v>0</v>
      </c>
      <c r="K14" s="216">
        <f t="shared" si="3"/>
        <v>0</v>
      </c>
    </row>
    <row r="15" spans="1:14" s="211" customFormat="1" ht="16.5" customHeight="1" x14ac:dyDescent="0.25">
      <c r="A15" s="179">
        <v>4</v>
      </c>
      <c r="B15" s="183" t="s">
        <v>177</v>
      </c>
      <c r="C15" s="184" t="s">
        <v>23</v>
      </c>
      <c r="D15" s="184">
        <v>35</v>
      </c>
      <c r="E15" s="216">
        <v>0</v>
      </c>
      <c r="F15" s="216">
        <f t="shared" si="0"/>
        <v>0</v>
      </c>
      <c r="G15" s="216">
        <v>0</v>
      </c>
      <c r="H15" s="216">
        <f t="shared" si="1"/>
        <v>0</v>
      </c>
      <c r="I15" s="216">
        <v>0</v>
      </c>
      <c r="J15" s="216">
        <f t="shared" si="2"/>
        <v>0</v>
      </c>
      <c r="K15" s="216">
        <f t="shared" si="3"/>
        <v>0</v>
      </c>
    </row>
    <row r="16" spans="1:14" s="211" customFormat="1" ht="16.5" customHeight="1" x14ac:dyDescent="0.25">
      <c r="A16" s="179">
        <v>5</v>
      </c>
      <c r="B16" s="183" t="s">
        <v>178</v>
      </c>
      <c r="C16" s="184" t="s">
        <v>23</v>
      </c>
      <c r="D16" s="184">
        <v>12</v>
      </c>
      <c r="E16" s="216">
        <v>0</v>
      </c>
      <c r="F16" s="216">
        <f t="shared" si="0"/>
        <v>0</v>
      </c>
      <c r="G16" s="216">
        <v>0</v>
      </c>
      <c r="H16" s="216">
        <f t="shared" si="1"/>
        <v>0</v>
      </c>
      <c r="I16" s="216">
        <v>0</v>
      </c>
      <c r="J16" s="216">
        <f t="shared" si="2"/>
        <v>0</v>
      </c>
      <c r="K16" s="216">
        <f t="shared" si="3"/>
        <v>0</v>
      </c>
    </row>
    <row r="17" spans="1:18" s="217" customFormat="1" ht="16.5" customHeight="1" x14ac:dyDescent="0.25">
      <c r="A17" s="179">
        <v>6</v>
      </c>
      <c r="B17" s="178" t="s">
        <v>94</v>
      </c>
      <c r="C17" s="178" t="s">
        <v>14</v>
      </c>
      <c r="D17" s="179">
        <v>8</v>
      </c>
      <c r="E17" s="107">
        <v>0</v>
      </c>
      <c r="F17" s="216">
        <f t="shared" si="0"/>
        <v>0</v>
      </c>
      <c r="G17" s="107">
        <v>0</v>
      </c>
      <c r="H17" s="216">
        <f t="shared" si="1"/>
        <v>0</v>
      </c>
      <c r="I17" s="107">
        <v>0</v>
      </c>
      <c r="J17" s="216">
        <f t="shared" si="2"/>
        <v>0</v>
      </c>
      <c r="K17" s="216">
        <f t="shared" si="3"/>
        <v>0</v>
      </c>
    </row>
    <row r="18" spans="1:18" s="211" customFormat="1" ht="16.5" customHeight="1" x14ac:dyDescent="0.25">
      <c r="A18" s="179">
        <v>7</v>
      </c>
      <c r="B18" s="180" t="s">
        <v>111</v>
      </c>
      <c r="C18" s="178" t="s">
        <v>70</v>
      </c>
      <c r="D18" s="179">
        <v>1</v>
      </c>
      <c r="E18" s="107">
        <v>0</v>
      </c>
      <c r="F18" s="216">
        <f t="shared" si="0"/>
        <v>0</v>
      </c>
      <c r="G18" s="107">
        <v>0</v>
      </c>
      <c r="H18" s="216">
        <f t="shared" si="1"/>
        <v>0</v>
      </c>
      <c r="I18" s="107">
        <v>0</v>
      </c>
      <c r="J18" s="216">
        <f t="shared" si="2"/>
        <v>0</v>
      </c>
      <c r="K18" s="216">
        <f t="shared" si="3"/>
        <v>0</v>
      </c>
    </row>
    <row r="19" spans="1:18" s="211" customFormat="1" ht="30.75" customHeight="1" x14ac:dyDescent="0.25">
      <c r="A19" s="179">
        <v>8</v>
      </c>
      <c r="B19" s="180" t="s">
        <v>179</v>
      </c>
      <c r="C19" s="178" t="s">
        <v>34</v>
      </c>
      <c r="D19" s="179">
        <v>1</v>
      </c>
      <c r="E19" s="107">
        <v>0</v>
      </c>
      <c r="F19" s="208">
        <f t="shared" ref="F19" si="4">E19*D19</f>
        <v>0</v>
      </c>
      <c r="G19" s="107">
        <v>0</v>
      </c>
      <c r="H19" s="208">
        <f t="shared" ref="H19" si="5">G19*D19</f>
        <v>0</v>
      </c>
      <c r="I19" s="107">
        <v>0</v>
      </c>
      <c r="J19" s="209">
        <f t="shared" ref="J19" si="6">I19*D19</f>
        <v>0</v>
      </c>
      <c r="K19" s="210">
        <f t="shared" si="3"/>
        <v>0</v>
      </c>
    </row>
    <row r="20" spans="1:18" s="211" customFormat="1" ht="39" customHeight="1" x14ac:dyDescent="0.25">
      <c r="A20" s="179">
        <v>9</v>
      </c>
      <c r="B20" s="180" t="s">
        <v>71</v>
      </c>
      <c r="C20" s="178" t="s">
        <v>34</v>
      </c>
      <c r="D20" s="179">
        <v>1</v>
      </c>
      <c r="E20" s="107">
        <v>0</v>
      </c>
      <c r="F20" s="216">
        <f t="shared" si="0"/>
        <v>0</v>
      </c>
      <c r="G20" s="107">
        <v>0</v>
      </c>
      <c r="H20" s="216">
        <f t="shared" si="1"/>
        <v>0</v>
      </c>
      <c r="I20" s="107">
        <v>0</v>
      </c>
      <c r="J20" s="216">
        <f t="shared" si="2"/>
        <v>0</v>
      </c>
      <c r="K20" s="216">
        <f t="shared" si="3"/>
        <v>0</v>
      </c>
      <c r="N20" s="213"/>
      <c r="O20" s="213"/>
      <c r="P20" s="213"/>
      <c r="Q20" s="214"/>
      <c r="R20" s="215"/>
    </row>
    <row r="21" spans="1:18" s="1" customFormat="1" ht="12.75" x14ac:dyDescent="0.25">
      <c r="A21" s="45"/>
      <c r="B21" s="90" t="s">
        <v>51</v>
      </c>
      <c r="C21" s="45"/>
      <c r="D21" s="40"/>
      <c r="E21" s="40"/>
      <c r="F21" s="40">
        <f>SUM(F11:F20)</f>
        <v>0</v>
      </c>
      <c r="G21" s="40"/>
      <c r="H21" s="40">
        <f>SUM(H11:H20)</f>
        <v>0</v>
      </c>
      <c r="I21" s="40"/>
      <c r="J21" s="40">
        <f>SUM(J12:J20)</f>
        <v>0</v>
      </c>
      <c r="K21" s="9">
        <f t="shared" ref="K21" si="7">F21+H21+J21</f>
        <v>0</v>
      </c>
      <c r="L21" s="24"/>
    </row>
    <row r="22" spans="1:18" s="1" customFormat="1" ht="12.75" x14ac:dyDescent="0.25">
      <c r="A22" s="45"/>
      <c r="B22" s="91" t="s">
        <v>64</v>
      </c>
      <c r="C22" s="45"/>
      <c r="D22" s="92">
        <v>0</v>
      </c>
      <c r="E22" s="40"/>
      <c r="F22" s="40"/>
      <c r="G22" s="40"/>
      <c r="H22" s="40"/>
      <c r="I22" s="40"/>
      <c r="J22" s="40"/>
      <c r="K22" s="40">
        <f>K21*D22</f>
        <v>0</v>
      </c>
      <c r="L22" s="24"/>
    </row>
    <row r="23" spans="1:18" s="1" customFormat="1" ht="12.75" x14ac:dyDescent="0.25">
      <c r="A23" s="45"/>
      <c r="B23" s="91" t="s">
        <v>53</v>
      </c>
      <c r="C23" s="45"/>
      <c r="D23" s="45"/>
      <c r="E23" s="40"/>
      <c r="F23" s="40"/>
      <c r="G23" s="40"/>
      <c r="H23" s="40"/>
      <c r="I23" s="40"/>
      <c r="J23" s="40"/>
      <c r="K23" s="9">
        <f>SUM(K21:K22)</f>
        <v>0</v>
      </c>
      <c r="L23" s="24"/>
    </row>
    <row r="24" spans="1:18" s="1" customFormat="1" ht="12.75" x14ac:dyDescent="0.25">
      <c r="A24" s="45"/>
      <c r="B24" s="91" t="s">
        <v>65</v>
      </c>
      <c r="C24" s="45"/>
      <c r="D24" s="92">
        <v>0</v>
      </c>
      <c r="E24" s="40"/>
      <c r="F24" s="40"/>
      <c r="G24" s="40"/>
      <c r="H24" s="40"/>
      <c r="I24" s="40"/>
      <c r="J24" s="40"/>
      <c r="K24" s="40">
        <f>K23*D24</f>
        <v>0</v>
      </c>
      <c r="L24" s="24"/>
    </row>
    <row r="25" spans="1:18" s="1" customFormat="1" ht="12.75" x14ac:dyDescent="0.25">
      <c r="A25" s="45"/>
      <c r="B25" s="90" t="s">
        <v>48</v>
      </c>
      <c r="C25" s="45"/>
      <c r="D25" s="45"/>
      <c r="E25" s="40"/>
      <c r="F25" s="40"/>
      <c r="G25" s="40"/>
      <c r="H25" s="40"/>
      <c r="I25" s="40"/>
      <c r="J25" s="40"/>
      <c r="K25" s="9">
        <f>K23+K24</f>
        <v>0</v>
      </c>
      <c r="L25" s="24"/>
    </row>
    <row r="26" spans="1:18" s="1" customFormat="1" ht="12.75" x14ac:dyDescent="0.25">
      <c r="A26" s="68"/>
      <c r="B26" s="90" t="s">
        <v>55</v>
      </c>
      <c r="C26" s="45"/>
      <c r="D26" s="46">
        <v>0.18</v>
      </c>
      <c r="E26" s="40"/>
      <c r="F26" s="40"/>
      <c r="G26" s="40"/>
      <c r="H26" s="40"/>
      <c r="I26" s="40"/>
      <c r="J26" s="40"/>
      <c r="K26" s="40">
        <f>K25*D26</f>
        <v>0</v>
      </c>
      <c r="L26" s="24"/>
    </row>
    <row r="27" spans="1:18" s="1" customFormat="1" ht="12.75" x14ac:dyDescent="0.25">
      <c r="A27" s="70"/>
      <c r="B27" s="71" t="s">
        <v>66</v>
      </c>
      <c r="C27" s="35"/>
      <c r="D27" s="35"/>
      <c r="E27" s="47"/>
      <c r="F27" s="47"/>
      <c r="G27" s="47"/>
      <c r="H27" s="47"/>
      <c r="I27" s="47"/>
      <c r="J27" s="47"/>
      <c r="K27" s="48">
        <f>SUM(K25:K26)</f>
        <v>0</v>
      </c>
      <c r="L27" s="24"/>
    </row>
  </sheetData>
  <mergeCells count="6">
    <mergeCell ref="B2:F2"/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ნაკრები</vt:lpstr>
      <vt:lpstr> სამშენებლო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2024-11-13T09:09:35Z</dcterms:modified>
</cp:coreProperties>
</file>